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22020" windowHeight="1005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S115" i="1"/>
  <c r="R115"/>
  <c r="S114"/>
  <c r="R114"/>
  <c r="S113"/>
  <c r="R113"/>
  <c r="S112"/>
  <c r="R112"/>
  <c r="S111"/>
  <c r="R111"/>
  <c r="S110"/>
  <c r="R110"/>
  <c r="S109"/>
  <c r="R109"/>
  <c r="S108"/>
  <c r="R108"/>
  <c r="S107"/>
  <c r="R107"/>
  <c r="S106"/>
  <c r="R106"/>
  <c r="S105"/>
  <c r="R105"/>
  <c r="S104"/>
  <c r="R104"/>
  <c r="S103"/>
  <c r="R103"/>
  <c r="S102"/>
  <c r="R102"/>
  <c r="S101"/>
  <c r="R101"/>
  <c r="S100"/>
  <c r="R100"/>
  <c r="S99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S46"/>
  <c r="R46"/>
  <c r="S45"/>
  <c r="R45"/>
  <c r="S44"/>
  <c r="R44"/>
  <c r="S9"/>
  <c r="S8"/>
  <c r="S7"/>
  <c r="S6"/>
  <c r="S5"/>
  <c r="S4"/>
  <c r="S3"/>
  <c r="R3"/>
  <c r="S2"/>
  <c r="R2"/>
</calcChain>
</file>

<file path=xl/sharedStrings.xml><?xml version="1.0" encoding="utf-8"?>
<sst xmlns="http://schemas.openxmlformats.org/spreadsheetml/2006/main" count="12942" uniqueCount="2170">
  <si>
    <t>id</t>
  </si>
  <si>
    <t>cid</t>
  </si>
  <si>
    <t>fullname</t>
  </si>
  <si>
    <t>win</t>
  </si>
  <si>
    <t>status</t>
  </si>
  <si>
    <t>incumb</t>
  </si>
  <si>
    <t>ico</t>
  </si>
  <si>
    <t>female</t>
  </si>
  <si>
    <t>minority</t>
  </si>
  <si>
    <t>appointed</t>
  </si>
  <si>
    <t>pid</t>
  </si>
  <si>
    <t>party</t>
  </si>
  <si>
    <t>spend</t>
  </si>
  <si>
    <t>spend90</t>
  </si>
  <si>
    <t>fundr</t>
  </si>
  <si>
    <t>fundr90</t>
  </si>
  <si>
    <t>votes</t>
  </si>
  <si>
    <t>totalvotes</t>
  </si>
  <si>
    <t>percent</t>
  </si>
  <si>
    <t>qualc</t>
  </si>
  <si>
    <t>tcexp</t>
  </si>
  <si>
    <t>tcname</t>
  </si>
  <si>
    <t>iacexp</t>
  </si>
  <si>
    <t>iacname</t>
  </si>
  <si>
    <t>defsc</t>
  </si>
  <si>
    <t>otheroffice</t>
  </si>
  <si>
    <t>totalwithoutnc</t>
  </si>
  <si>
    <t>agriculture</t>
  </si>
  <si>
    <t>construction</t>
  </si>
  <si>
    <t>comelect</t>
  </si>
  <si>
    <t>defense</t>
  </si>
  <si>
    <t>energynr</t>
  </si>
  <si>
    <t>fireinsre</t>
  </si>
  <si>
    <t>genbus</t>
  </si>
  <si>
    <t>health</t>
  </si>
  <si>
    <t>retireecivserv</t>
  </si>
  <si>
    <t>ideospint</t>
  </si>
  <si>
    <t>lawyerlobby</t>
  </si>
  <si>
    <t>labor</t>
  </si>
  <si>
    <t>transport</t>
  </si>
  <si>
    <t>uncoded</t>
  </si>
  <si>
    <t>partycontrib</t>
  </si>
  <si>
    <t>smallcontrib</t>
  </si>
  <si>
    <t>candcontrib</t>
  </si>
  <si>
    <t>noncontrib</t>
  </si>
  <si>
    <t>pubsub</t>
  </si>
  <si>
    <t>instate</t>
  </si>
  <si>
    <t>outstate</t>
  </si>
  <si>
    <t>unkstate</t>
  </si>
  <si>
    <t>notes</t>
  </si>
  <si>
    <t>AK-1990-01-01</t>
  </si>
  <si>
    <t>Matthews, Warren W</t>
  </si>
  <si>
    <t>WR</t>
  </si>
  <si>
    <t>I</t>
  </si>
  <si>
    <t>NC</t>
  </si>
  <si>
    <t>AK-1994-01-01</t>
  </si>
  <si>
    <t>Compton</t>
  </si>
  <si>
    <t>AK-1998-01-01</t>
  </si>
  <si>
    <t>Eastaugh, Robert L</t>
  </si>
  <si>
    <t>AK-2000-01-01</t>
  </si>
  <si>
    <t>Bryner, Alexander</t>
  </si>
  <si>
    <t>AK-2000-02-01</t>
  </si>
  <si>
    <t>Fabe, Dana</t>
  </si>
  <si>
    <t>AK-2000-03-01</t>
  </si>
  <si>
    <t>AK-2002-01-01</t>
  </si>
  <si>
    <t>Carpeneti, Walter</t>
  </si>
  <si>
    <t>AK-2008-01-01</t>
  </si>
  <si>
    <t>AL-1990-01-01</t>
  </si>
  <si>
    <t xml:space="preserve">Ingram, Kenneth </t>
  </si>
  <si>
    <t>Democrat</t>
  </si>
  <si>
    <t/>
  </si>
  <si>
    <t>AL-1992-01-01</t>
  </si>
  <si>
    <t>Almon, Reneau P</t>
  </si>
  <si>
    <t>AL-1992-01-02</t>
  </si>
  <si>
    <t xml:space="preserve">Anderson, Mark </t>
  </si>
  <si>
    <t>Republican</t>
  </si>
  <si>
    <t>NA</t>
  </si>
  <si>
    <t>AL-1992-02-01</t>
  </si>
  <si>
    <t xml:space="preserve">Shores, Janie </t>
  </si>
  <si>
    <t>AL-1992-02-02</t>
  </si>
  <si>
    <t xml:space="preserve">Thomason, Rebecca </t>
  </si>
  <si>
    <t>AL-1992-03-01</t>
  </si>
  <si>
    <t xml:space="preserve">Houston, Gorman </t>
  </si>
  <si>
    <t>AL-1992-03-02</t>
  </si>
  <si>
    <t>Rawls, David L</t>
  </si>
  <si>
    <t>Libertarian</t>
  </si>
  <si>
    <t>AL-1994-01-01</t>
  </si>
  <si>
    <t>Hooper Sr, Perry O</t>
  </si>
  <si>
    <t>W</t>
  </si>
  <si>
    <t>C</t>
  </si>
  <si>
    <t>Probate and Circuit Courts</t>
  </si>
  <si>
    <t>AL-1994-01-02</t>
  </si>
  <si>
    <t>Hornsby, Sonny</t>
  </si>
  <si>
    <t>L</t>
  </si>
  <si>
    <t>state senator and city judge</t>
  </si>
  <si>
    <t>AL-1994-02-01</t>
  </si>
  <si>
    <t>Cook, Ralph D</t>
  </si>
  <si>
    <t>African-American</t>
  </si>
  <si>
    <t>District, Circuit, and Family Courts</t>
  </si>
  <si>
    <t>AL-1994-02-02</t>
  </si>
  <si>
    <t>Montiel, Mark G</t>
  </si>
  <si>
    <t>Circuit Court</t>
  </si>
  <si>
    <t>AL-1994-03-01</t>
  </si>
  <si>
    <t>Kennedy, Mark H</t>
  </si>
  <si>
    <t>District and Circuit Courts</t>
  </si>
  <si>
    <t>AL-1994-03-02</t>
  </si>
  <si>
    <t>See, Harold F</t>
  </si>
  <si>
    <t>AL-1994-04-01</t>
  </si>
  <si>
    <t>Maddox, Alva Hugh</t>
  </si>
  <si>
    <t>AL-1994-05-01</t>
  </si>
  <si>
    <t>Butts, Terry L</t>
  </si>
  <si>
    <t>O</t>
  </si>
  <si>
    <t>AL-1994-05-02</t>
  </si>
  <si>
    <t>Russell, Robert J</t>
  </si>
  <si>
    <t>Court of Civil Appeals</t>
  </si>
  <si>
    <t>AL-1996-01-01</t>
  </si>
  <si>
    <t>AL-1996-01-02</t>
  </si>
  <si>
    <t>Ingram, Kenneth</t>
  </si>
  <si>
    <t>City council, Alabama State Rep.</t>
  </si>
  <si>
    <t>AL-1998-01-01</t>
  </si>
  <si>
    <t>Houston Jr, J Gorman</t>
  </si>
  <si>
    <t>AL-1998-01-02</t>
  </si>
  <si>
    <t>Clarke, Janie Baker</t>
  </si>
  <si>
    <t>AL-1998-02-02</t>
  </si>
  <si>
    <t>Johnstone, Douglas</t>
  </si>
  <si>
    <t>state representative</t>
  </si>
  <si>
    <t>AL-1998-02-04</t>
  </si>
  <si>
    <t>Murdock, Glenn</t>
  </si>
  <si>
    <t>AL-1998-03-01</t>
  </si>
  <si>
    <t>Monroe, Roger M</t>
  </si>
  <si>
    <t>AL-1998-03-02</t>
  </si>
  <si>
    <t>Brown, Jean</t>
  </si>
  <si>
    <t>Court of Criminal Appeals</t>
  </si>
  <si>
    <t>AL-2000-01-01</t>
  </si>
  <si>
    <t>Moore, Roy Stewart</t>
  </si>
  <si>
    <t>AL-2000-01-02</t>
  </si>
  <si>
    <t>Yates, Sharon</t>
  </si>
  <si>
    <t>AL-2000-02-01</t>
  </si>
  <si>
    <t>Stuart, Lyn</t>
  </si>
  <si>
    <t>AL-2000-02-02</t>
  </si>
  <si>
    <t>AL-2000-03-01</t>
  </si>
  <si>
    <t>Woodall, Thomas A</t>
  </si>
  <si>
    <t>AL-2000-03-02</t>
  </si>
  <si>
    <t>England Jr, John Henry</t>
  </si>
  <si>
    <t>Tuscaloosa City Council</t>
  </si>
  <si>
    <t>AL-2000-04-01</t>
  </si>
  <si>
    <t>Lyons Jr, Champ</t>
  </si>
  <si>
    <t>AL-2000-04-02</t>
  </si>
  <si>
    <t>Smith, Sydney A</t>
  </si>
  <si>
    <t>AL-2000-05-01</t>
  </si>
  <si>
    <t>Harwood, Bernard</t>
  </si>
  <si>
    <t>AL-2000-05-02</t>
  </si>
  <si>
    <t>Laird Jr, R Joel</t>
  </si>
  <si>
    <t>AL-2002-01-01</t>
  </si>
  <si>
    <t>AL-2002-01-02</t>
  </si>
  <si>
    <t>Anderson, James H</t>
  </si>
  <si>
    <t>AL-2002-01-03</t>
  </si>
  <si>
    <t>Bear, Tom</t>
  </si>
  <si>
    <t>AL-2004-01-01</t>
  </si>
  <si>
    <t>Parker, Tom</t>
  </si>
  <si>
    <t>AL-2004-01-02</t>
  </si>
  <si>
    <t>Smith, Robert H</t>
  </si>
  <si>
    <t>AL-2004-02-01</t>
  </si>
  <si>
    <t>Smith, Patti M</t>
  </si>
  <si>
    <t>District Court</t>
  </si>
  <si>
    <t>AL-2004-02-02</t>
  </si>
  <si>
    <t>AL-2004-03-01</t>
  </si>
  <si>
    <t>Bolin, Michael F (Mike)</t>
  </si>
  <si>
    <t>Probate Court</t>
  </si>
  <si>
    <t>AL-2004-03-02</t>
  </si>
  <si>
    <t>Rochester, John</t>
  </si>
  <si>
    <t>AL-2006-01-01</t>
  </si>
  <si>
    <t>Cobb, Sue Bell</t>
  </si>
  <si>
    <t>AL-2006-01-02</t>
  </si>
  <si>
    <t>Nabers Jr, Drayton</t>
  </si>
  <si>
    <t>AL-2006-02-01</t>
  </si>
  <si>
    <t>AL-2006-03-01</t>
  </si>
  <si>
    <t>AL-2006-03-02</t>
  </si>
  <si>
    <t>England Jr, John H</t>
  </si>
  <si>
    <t>AL-2006-04-01</t>
  </si>
  <si>
    <t>AL-2006-04-02</t>
  </si>
  <si>
    <t>Johnson, Albert L (Al)</t>
  </si>
  <si>
    <t>Deputy District Attorney for Russell County</t>
  </si>
  <si>
    <t>AL-2006-05-01</t>
  </si>
  <si>
    <t>Woodall, Tom</t>
  </si>
  <si>
    <t>AL-2006-05-02</t>
  </si>
  <si>
    <t>Kennedy, Gwendolyn Thomas</t>
  </si>
  <si>
    <t>AL-2008-01-01</t>
  </si>
  <si>
    <t>Shaw, Greg</t>
  </si>
  <si>
    <t>AL-2008-01-02</t>
  </si>
  <si>
    <t>Paseur, Deborah Bell</t>
  </si>
  <si>
    <t>AR-1990-01-01</t>
  </si>
  <si>
    <t>Hayes, Steele</t>
  </si>
  <si>
    <t>Court of Appeals</t>
  </si>
  <si>
    <t>AR state rep</t>
  </si>
  <si>
    <t>AR-1990-01-02</t>
  </si>
  <si>
    <t>Manatt, Scott</t>
  </si>
  <si>
    <t>AR-1992-01-01</t>
  </si>
  <si>
    <t>Newbern, David</t>
  </si>
  <si>
    <t>AR-1992-01-02</t>
  </si>
  <si>
    <t>AR-1996-01-01</t>
  </si>
  <si>
    <t>Arnold, W.H.</t>
  </si>
  <si>
    <t>Chancery and Municipal Courts</t>
  </si>
  <si>
    <t>District Attorney</t>
  </si>
  <si>
    <t>AR-1996-02-01</t>
  </si>
  <si>
    <t>Thornton, Ray</t>
  </si>
  <si>
    <t>Congressman</t>
  </si>
  <si>
    <t>AR-1996-03-01</t>
  </si>
  <si>
    <t>Clinton Imber, Annabelle</t>
  </si>
  <si>
    <t>Circuit, Chancery, Probate Courts</t>
  </si>
  <si>
    <t>AR-1998-01-01</t>
  </si>
  <si>
    <t>Corbin, Donald L.</t>
  </si>
  <si>
    <t>AR-1998-01-02</t>
  </si>
  <si>
    <t>Arey, Frank</t>
  </si>
  <si>
    <t>AR-2000-01-01</t>
  </si>
  <si>
    <t>Hannah, Jim</t>
  </si>
  <si>
    <t>Juvenile, Chancery and Probate</t>
  </si>
  <si>
    <t>AR-2000-01-02</t>
  </si>
  <si>
    <t>Koonce Ii, K Max</t>
  </si>
  <si>
    <t>AR-2004-01-01</t>
  </si>
  <si>
    <t>Gunter, Jim</t>
  </si>
  <si>
    <t>Circuit/Chancery</t>
  </si>
  <si>
    <t>AR-2004-01-02</t>
  </si>
  <si>
    <t>Kilgore, Collins</t>
  </si>
  <si>
    <t>AR-2006-01-01</t>
  </si>
  <si>
    <t>AR-2006-01-02</t>
  </si>
  <si>
    <t>Harrod, Roger</t>
  </si>
  <si>
    <t>AR-2006-02-01</t>
  </si>
  <si>
    <t>Danielson, Paul</t>
  </si>
  <si>
    <t>AR-2006-02-02</t>
  </si>
  <si>
    <t>Griffen, Wendell</t>
  </si>
  <si>
    <t>AZ-1990-01-01</t>
  </si>
  <si>
    <t>Feldman, Stanley G</t>
  </si>
  <si>
    <t>AZ-1990-02-01</t>
  </si>
  <si>
    <t>Gordon Jr. Frank N.</t>
  </si>
  <si>
    <t>AZ-1990-03-01</t>
  </si>
  <si>
    <t>Moeller, James</t>
  </si>
  <si>
    <t>AZ-1992-01-01</t>
  </si>
  <si>
    <t>Corcoron, Robert J</t>
  </si>
  <si>
    <t>AZ-1994-01-01</t>
  </si>
  <si>
    <t>Martone, Frederick J</t>
  </si>
  <si>
    <t>AZ-1994-02-01</t>
  </si>
  <si>
    <t>Zlaket, Thomas A.</t>
  </si>
  <si>
    <t>AZ-1996-01-01</t>
  </si>
  <si>
    <t>AZ-1996-02-01</t>
  </si>
  <si>
    <t>AZ-1998-01-01</t>
  </si>
  <si>
    <t>Jones, Charles E</t>
  </si>
  <si>
    <t>AZ-2000-01-01</t>
  </si>
  <si>
    <t>AZ-2000-02-01</t>
  </si>
  <si>
    <t>Mcgregor, Ruth V</t>
  </si>
  <si>
    <t>AZ-2000-03-01</t>
  </si>
  <si>
    <t>Zlaket, Thomas A</t>
  </si>
  <si>
    <t>AZ-2004-01-01</t>
  </si>
  <si>
    <t>Berch, Rebecca White</t>
  </si>
  <si>
    <t>AZ-2004-02-01</t>
  </si>
  <si>
    <t>AZ-2004-03-01</t>
  </si>
  <si>
    <t>Ryan, Michael D</t>
  </si>
  <si>
    <t>AZ-2006-01-01</t>
  </si>
  <si>
    <t>Hurwitz, Andrew D</t>
  </si>
  <si>
    <t>AZ-2006-02-01</t>
  </si>
  <si>
    <t>AZ-2008-01-01</t>
  </si>
  <si>
    <t>Bales, Scott</t>
  </si>
  <si>
    <t>CA-1990-01-01</t>
  </si>
  <si>
    <t>Arabian, Armand</t>
  </si>
  <si>
    <t>CA-1990-02-01</t>
  </si>
  <si>
    <t>Baxter, Marvin R</t>
  </si>
  <si>
    <t>CA-1990-03-01</t>
  </si>
  <si>
    <t>Kennard, Joyce L</t>
  </si>
  <si>
    <t>CA-1990-04-01</t>
  </si>
  <si>
    <t>Lucas, Malcolm</t>
  </si>
  <si>
    <t>CA-1990-05-01</t>
  </si>
  <si>
    <t>Panelli, Edward</t>
  </si>
  <si>
    <t>CA-1994-01-01</t>
  </si>
  <si>
    <t>George, Ronald</t>
  </si>
  <si>
    <t>CA-1994-02-01</t>
  </si>
  <si>
    <t>CA-1994-03-01</t>
  </si>
  <si>
    <t>Werdegar, Kathryn M</t>
  </si>
  <si>
    <t>CA-1998-01-01</t>
  </si>
  <si>
    <t>Brown, Janice</t>
  </si>
  <si>
    <t>CA-1998-02-01</t>
  </si>
  <si>
    <t>Chin, Ming William</t>
  </si>
  <si>
    <t>CA-1998-03-01</t>
  </si>
  <si>
    <t>CA-1998-04-01</t>
  </si>
  <si>
    <t>Mosk, Stanley</t>
  </si>
  <si>
    <t>CA-2002-01-01</t>
  </si>
  <si>
    <t>CA-2002-02-01</t>
  </si>
  <si>
    <t>Moreno, Carlos R</t>
  </si>
  <si>
    <t>CA-2002-03-01</t>
  </si>
  <si>
    <t>CA-2006-01-01</t>
  </si>
  <si>
    <t>Corrigan, Carol A</t>
  </si>
  <si>
    <t>CA-2006-02-01</t>
  </si>
  <si>
    <t>CO-1990-01-01</t>
  </si>
  <si>
    <t>Mullarkey, Mary J</t>
  </si>
  <si>
    <t>CO-1992-01-01</t>
  </si>
  <si>
    <t>Lohr, George E.</t>
  </si>
  <si>
    <t>CO-1992-02-01</t>
  </si>
  <si>
    <t>Rovira, Luis D.</t>
  </si>
  <si>
    <t>CO-1994-01-01</t>
  </si>
  <si>
    <t>Erickson, William H</t>
  </si>
  <si>
    <t>CO-1996-01-01</t>
  </si>
  <si>
    <t>Scott, Gregory K</t>
  </si>
  <si>
    <t>CO-1998-01-01</t>
  </si>
  <si>
    <t>Hobbs Jr, Gregory J</t>
  </si>
  <si>
    <t>CO-1998-02-01</t>
  </si>
  <si>
    <t>Kourlis, Rebecca Love</t>
  </si>
  <si>
    <t>CO-2000-01-01</t>
  </si>
  <si>
    <t>Bender, Michael L</t>
  </si>
  <si>
    <t>CO-2000-02-01</t>
  </si>
  <si>
    <t>Martinez, Alex J</t>
  </si>
  <si>
    <t>CO-2000-03-01</t>
  </si>
  <si>
    <t>CO-2000-04-01</t>
  </si>
  <si>
    <t>Rice, Nancy E</t>
  </si>
  <si>
    <t>CO-2002-01-01</t>
  </si>
  <si>
    <t>Coats, Nathan B</t>
  </si>
  <si>
    <t>CO-2008-01-01</t>
  </si>
  <si>
    <t>Eid, Allison H</t>
  </si>
  <si>
    <t>CO-2008-02-01</t>
  </si>
  <si>
    <t>FL-1990-01-01</t>
  </si>
  <si>
    <t>Shaw, Leander</t>
  </si>
  <si>
    <t>FL-1992-01-01</t>
  </si>
  <si>
    <t>Barkett, Rosemary</t>
  </si>
  <si>
    <t>FL-1992-02-01</t>
  </si>
  <si>
    <t>Harding, Major B</t>
  </si>
  <si>
    <t>FL-1992-03-01</t>
  </si>
  <si>
    <t>McDonald, Parker</t>
  </si>
  <si>
    <t>FL-1992-04-01</t>
  </si>
  <si>
    <t>Overton, Ben F.</t>
  </si>
  <si>
    <t>FL-1994-01-01</t>
  </si>
  <si>
    <t>Grimes, Stephen H.</t>
  </si>
  <si>
    <t>FL-1994-02-01</t>
  </si>
  <si>
    <t>Kogan, Gerald</t>
  </si>
  <si>
    <t>FL-1996-01-01</t>
  </si>
  <si>
    <t>Anstead, Harry Lee</t>
  </si>
  <si>
    <t>FL-1996-02-01</t>
  </si>
  <si>
    <t>Shaw Jr., Leander J.</t>
  </si>
  <si>
    <t>FL-1996-03-01</t>
  </si>
  <si>
    <t>Wells, Charles T</t>
  </si>
  <si>
    <t>FL-1998-01-01</t>
  </si>
  <si>
    <t>FL-2000-01-01</t>
  </si>
  <si>
    <t>Pariente, Barbara J</t>
  </si>
  <si>
    <t>FL-2000-02-01</t>
  </si>
  <si>
    <t>Quince, Peggy A</t>
  </si>
  <si>
    <t>FL-2000-03-01</t>
  </si>
  <si>
    <t>Lewis, R Fred</t>
  </si>
  <si>
    <t>FL-2002-01-01</t>
  </si>
  <si>
    <t>FL-2002-02-01</t>
  </si>
  <si>
    <t>FL-2004-01-01</t>
  </si>
  <si>
    <t>Bell, Kenneth B</t>
  </si>
  <si>
    <t>FL-2004-02-01</t>
  </si>
  <si>
    <t>Cantero Iii, Raoul G</t>
  </si>
  <si>
    <t>FL-2006-01-01</t>
  </si>
  <si>
    <t>FL-2006-02-01</t>
  </si>
  <si>
    <t>FL-2006-03-01</t>
  </si>
  <si>
    <t>Pariente, Barbara Joan</t>
  </si>
  <si>
    <t>FL-2008-01-01</t>
  </si>
  <si>
    <t>GA-1996-01-01</t>
  </si>
  <si>
    <t>Benham, Robert</t>
  </si>
  <si>
    <t>GA-1996-02-01</t>
  </si>
  <si>
    <t>Fletcher, Norman S</t>
  </si>
  <si>
    <t>Chamber of Commerce</t>
  </si>
  <si>
    <t>GA-1996-03-01</t>
  </si>
  <si>
    <t>Hines, Harris</t>
  </si>
  <si>
    <t>Superior and State Courts</t>
  </si>
  <si>
    <t>GA-1998-01-01</t>
  </si>
  <si>
    <t>Sears, Leah J</t>
  </si>
  <si>
    <t>Superior and City Courts</t>
  </si>
  <si>
    <t>GA-2000-01-01</t>
  </si>
  <si>
    <t>Carley, George H</t>
  </si>
  <si>
    <t>GA-2000-02-01</t>
  </si>
  <si>
    <t>Hunstein, Carol W</t>
  </si>
  <si>
    <t>Superior Court</t>
  </si>
  <si>
    <t>GA-2000-03-01</t>
  </si>
  <si>
    <t>Thompson, Hugh P</t>
  </si>
  <si>
    <t>Superior, City, and County Courts</t>
  </si>
  <si>
    <t>GA-2004-01-01</t>
  </si>
  <si>
    <t>Sears, Leah</t>
  </si>
  <si>
    <t>GA-2004-01-02</t>
  </si>
  <si>
    <t>Brantley, Grant</t>
  </si>
  <si>
    <t>GA-2006-01-01</t>
  </si>
  <si>
    <t>GA-2006-02-01</t>
  </si>
  <si>
    <t>GA-2006-02-02</t>
  </si>
  <si>
    <t>Wiggins, Mike</t>
  </si>
  <si>
    <t>GA-2006-03-01</t>
  </si>
  <si>
    <t>Melton, Harold D</t>
  </si>
  <si>
    <t>GA-2006-04-01</t>
  </si>
  <si>
    <t>GA-2008-01-01</t>
  </si>
  <si>
    <t>GA-2008-02-01</t>
  </si>
  <si>
    <t>IA-1990-01-01</t>
  </si>
  <si>
    <t>Andreasen, James H.</t>
  </si>
  <si>
    <t>IA-1990-02-01</t>
  </si>
  <si>
    <t>Harris, K. David</t>
  </si>
  <si>
    <t>IA-1990-03-01</t>
  </si>
  <si>
    <t>Schultz, Louis W</t>
  </si>
  <si>
    <t>IA-1992-01-01</t>
  </si>
  <si>
    <t>Carter, James H</t>
  </si>
  <si>
    <t>IA-1994-01-01</t>
  </si>
  <si>
    <t>Ternus, Marsha</t>
  </si>
  <si>
    <t>IA-1998-01-01</t>
  </si>
  <si>
    <t>IA-2000-01-01</t>
  </si>
  <si>
    <t>Cady, Mark S</t>
  </si>
  <si>
    <t>IA-2000-02-01</t>
  </si>
  <si>
    <t>IA-2002-01-01</t>
  </si>
  <si>
    <t>Streit, Michael J</t>
  </si>
  <si>
    <t>IA-2002-02-01</t>
  </si>
  <si>
    <t>IA-2004-01-01</t>
  </si>
  <si>
    <t>Larson, Jerry L</t>
  </si>
  <si>
    <t>IA-2004-02-01</t>
  </si>
  <si>
    <t>Lavorato, Louis A</t>
  </si>
  <si>
    <t>IA-2004-03-01</t>
  </si>
  <si>
    <t>Wiggins, David S</t>
  </si>
  <si>
    <t>IA-2008-01-01</t>
  </si>
  <si>
    <t>Appel, Brent</t>
  </si>
  <si>
    <t>TBA</t>
  </si>
  <si>
    <t>IA-2008-02-01</t>
  </si>
  <si>
    <t>IA-2008-03-01</t>
  </si>
  <si>
    <t>Hecht, Daryl L</t>
  </si>
  <si>
    <t>ID-1998-01-01</t>
  </si>
  <si>
    <t>Kidwell, Wayne L</t>
  </si>
  <si>
    <t>Ada County Prosecuting Attorney, Idaho State Senator, and Idaho Attorney General</t>
  </si>
  <si>
    <t>ID-1998-01-02</t>
  </si>
  <si>
    <t>Wetherell, Michael E</t>
  </si>
  <si>
    <t>PL</t>
  </si>
  <si>
    <t>IL-1990-01-01</t>
  </si>
  <si>
    <t>Freeman, Charles E</t>
  </si>
  <si>
    <t>Appellate Court</t>
  </si>
  <si>
    <t>IL-1990-01-02</t>
  </si>
  <si>
    <t>Buckley, Robert Chapman</t>
  </si>
  <si>
    <t>County Court</t>
  </si>
  <si>
    <t>IL-1990-02-01</t>
  </si>
  <si>
    <t>Bilandic, Michael</t>
  </si>
  <si>
    <t>Mayor of Chicago, Chicago City Council</t>
  </si>
  <si>
    <t>IL-1990-02-02</t>
  </si>
  <si>
    <t>Boharic, Robert V</t>
  </si>
  <si>
    <t>IL-1990-03-01</t>
  </si>
  <si>
    <t>Heiple, James</t>
  </si>
  <si>
    <t>IL-1990-03-02</t>
  </si>
  <si>
    <t>Barry, Tobias (Toby)</t>
  </si>
  <si>
    <t>Illinois House of Representatives</t>
  </si>
  <si>
    <t>IL-1992-01-01</t>
  </si>
  <si>
    <t>Mcmorrow, Mary Ann Grohwin</t>
  </si>
  <si>
    <t>IL-1992-01-02</t>
  </si>
  <si>
    <t>IL-1992-02-01</t>
  </si>
  <si>
    <t>Nickels, John L</t>
  </si>
  <si>
    <t>IL-1992-02-05</t>
  </si>
  <si>
    <t>Harrison, Moses W</t>
  </si>
  <si>
    <t>IL-1992-02-06</t>
  </si>
  <si>
    <t>Weber, Don W</t>
  </si>
  <si>
    <t>IL-1994-01-01</t>
  </si>
  <si>
    <t>Miller, Benjamin</t>
  </si>
  <si>
    <t>IL-2000-01-01</t>
  </si>
  <si>
    <t>IL-2000-02-01</t>
  </si>
  <si>
    <t>Fitzgerald, Thomas R</t>
  </si>
  <si>
    <t>IL-2000-03-01</t>
  </si>
  <si>
    <t>Thomas, Bob</t>
  </si>
  <si>
    <t>IL-2000-03-02</t>
  </si>
  <si>
    <t>Drury, Larry D</t>
  </si>
  <si>
    <t>IL-2000-04-01</t>
  </si>
  <si>
    <t>Kilbride, Tom</t>
  </si>
  <si>
    <t>IL-2000-04-02</t>
  </si>
  <si>
    <t>Hawkinson, Carl E</t>
  </si>
  <si>
    <t>IO</t>
  </si>
  <si>
    <t>IL-2002-01-01</t>
  </si>
  <si>
    <t>IL-2002-02-01</t>
  </si>
  <si>
    <t>Garman, Rita B</t>
  </si>
  <si>
    <t>IL-2002-02-02</t>
  </si>
  <si>
    <t>Myerscough, Sue E</t>
  </si>
  <si>
    <t>IL-2004-01-01</t>
  </si>
  <si>
    <t>Karmeier, Lloyd A</t>
  </si>
  <si>
    <t>IL-2004-01-02</t>
  </si>
  <si>
    <t>Maag, Gordon E</t>
  </si>
  <si>
    <t>IL-2008-01-01</t>
  </si>
  <si>
    <t>Burke, Anne M</t>
  </si>
  <si>
    <t>IN-1996-01-01</t>
  </si>
  <si>
    <t>Sullivan, Frank</t>
  </si>
  <si>
    <t>IN-1998-01-01</t>
  </si>
  <si>
    <t>Shepard, Randall T</t>
  </si>
  <si>
    <t>IN-1998-02-01</t>
  </si>
  <si>
    <t>Boehm, Theodore R</t>
  </si>
  <si>
    <t>IN-1998-03-01</t>
  </si>
  <si>
    <t>Dickson, Brent E</t>
  </si>
  <si>
    <t>IN-1998-04-01</t>
  </si>
  <si>
    <t>Selby, Myra C</t>
  </si>
  <si>
    <t>IN-2002-01-01</t>
  </si>
  <si>
    <t>Rucker, Robert D</t>
  </si>
  <si>
    <t>IN-2006-01-01</t>
  </si>
  <si>
    <t>Sullivan Jr, Frank</t>
  </si>
  <si>
    <t>IN-2008-01-01</t>
  </si>
  <si>
    <t>IN-2008-02-01</t>
  </si>
  <si>
    <t>IN-2008-03-01</t>
  </si>
  <si>
    <t>KS-1990-01-01</t>
  </si>
  <si>
    <t>Mcfarland, Kay</t>
  </si>
  <si>
    <t>KS-1990-02-01</t>
  </si>
  <si>
    <t>Holmes, Richard W</t>
  </si>
  <si>
    <t>KS-1990-03-01</t>
  </si>
  <si>
    <t>Lockett, Tyler C</t>
  </si>
  <si>
    <t>KS-1990-04-01</t>
  </si>
  <si>
    <t>Six, Fred N</t>
  </si>
  <si>
    <t>KS-1992-01-01</t>
  </si>
  <si>
    <t>Abbott, Bob</t>
  </si>
  <si>
    <t>KS-1994-01-01</t>
  </si>
  <si>
    <t>Allegrucci, Donald L</t>
  </si>
  <si>
    <t>KS-1994-02-01</t>
  </si>
  <si>
    <t>Davis, Robert E</t>
  </si>
  <si>
    <t>KS-1996-01-01</t>
  </si>
  <si>
    <t>KS-1996-02-01</t>
  </si>
  <si>
    <t>Larson, Edward</t>
  </si>
  <si>
    <t>KS-1996-03-01</t>
  </si>
  <si>
    <t>KS-1996-04-01</t>
  </si>
  <si>
    <t>KS-1998-01-01</t>
  </si>
  <si>
    <t>KS-2000-01-01</t>
  </si>
  <si>
    <t>KS-2000-02-01</t>
  </si>
  <si>
    <t>KS-2002-01-01</t>
  </si>
  <si>
    <t>KS-2004-01-01</t>
  </si>
  <si>
    <t>Beier, Carol</t>
  </si>
  <si>
    <t>KS-2004-02-01</t>
  </si>
  <si>
    <t>Gernon, Robert L</t>
  </si>
  <si>
    <t>KS-2004-03-01</t>
  </si>
  <si>
    <t>Luckert, Marla J</t>
  </si>
  <si>
    <t>KS-2004-04-01</t>
  </si>
  <si>
    <t>Nuss, Lawton R</t>
  </si>
  <si>
    <t>KS-2006-01-01</t>
  </si>
  <si>
    <t>KS-2008-01-01</t>
  </si>
  <si>
    <t>Johnson, Lee A</t>
  </si>
  <si>
    <t>KS-2008-02-01</t>
  </si>
  <si>
    <t>Rosen, Eric S</t>
  </si>
  <si>
    <t>KY-1990-01-01</t>
  </si>
  <si>
    <t>Spain, Thomas B</t>
  </si>
  <si>
    <t>KY-1990-01-02</t>
  </si>
  <si>
    <t>Howerton, J William</t>
  </si>
  <si>
    <t>KY-1990-02-01</t>
  </si>
  <si>
    <t>Reynolds, Charles H</t>
  </si>
  <si>
    <t>KY-1990-02-02</t>
  </si>
  <si>
    <t>Cooper, William S</t>
  </si>
  <si>
    <t>KY-1990-03-01</t>
  </si>
  <si>
    <t>Leibson, Charles M</t>
  </si>
  <si>
    <t>KY-1990-03-02</t>
  </si>
  <si>
    <t>Triplett, Henry Armstrong</t>
  </si>
  <si>
    <t>KY-1990-04-01</t>
  </si>
  <si>
    <t>Wintersheimer, Donald C</t>
  </si>
  <si>
    <t>Solicitor for the City of Covington</t>
  </si>
  <si>
    <t>KY-1992-01-01</t>
  </si>
  <si>
    <t>Stephens, Robert F</t>
  </si>
  <si>
    <t>KY-1993-01-01</t>
  </si>
  <si>
    <t>Stumbo, Janet L</t>
  </si>
  <si>
    <t>KY-1993-01-02</t>
  </si>
  <si>
    <t>Combs, Sara W</t>
  </si>
  <si>
    <t>KY-1993-01-03</t>
  </si>
  <si>
    <t>Welch, David O</t>
  </si>
  <si>
    <t>KY-1994-01-01</t>
  </si>
  <si>
    <t>Lambert, Joseph E.</t>
  </si>
  <si>
    <t>KY-1995-01-01</t>
  </si>
  <si>
    <t>Graves, Jw (Bill)</t>
  </si>
  <si>
    <t>KY-1995-01-02</t>
  </si>
  <si>
    <t>Boteler Jr, Charles W</t>
  </si>
  <si>
    <t>KY-1995-01-03</t>
  </si>
  <si>
    <t>Hancock, Christopher (Kit)</t>
  </si>
  <si>
    <t>KY-1995-01-04</t>
  </si>
  <si>
    <t>Johnson, Rick</t>
  </si>
  <si>
    <t>KY-1995-01-05</t>
  </si>
  <si>
    <t>Lewis, Richard Hayes</t>
  </si>
  <si>
    <t>KY-1995-01-06</t>
  </si>
  <si>
    <t>Shadoan, William L</t>
  </si>
  <si>
    <t>KY-1996-01-01</t>
  </si>
  <si>
    <t>KY-1996-01-02</t>
  </si>
  <si>
    <t>Baker, Walter A</t>
  </si>
  <si>
    <t>KY House of Reps and KY Senate</t>
  </si>
  <si>
    <t>KY-1996-01-03</t>
  </si>
  <si>
    <t>Huddleston, Joseph R</t>
  </si>
  <si>
    <t>KY-1996-01-04</t>
  </si>
  <si>
    <t>Miller, John D</t>
  </si>
  <si>
    <t>KY-1996-02-01</t>
  </si>
  <si>
    <t>Johnstone, Martin E</t>
  </si>
  <si>
    <t>KY-1996-02-02</t>
  </si>
  <si>
    <t>Brown, Jim</t>
  </si>
  <si>
    <t>KY-1996-02-03</t>
  </si>
  <si>
    <t>King, Nick</t>
  </si>
  <si>
    <t>KY-1996-03-01</t>
  </si>
  <si>
    <t>KY-1998-01-01</t>
  </si>
  <si>
    <t>KY-1998-01-02</t>
  </si>
  <si>
    <t>KY-1998-02-01</t>
  </si>
  <si>
    <t>KY-1998-02-02</t>
  </si>
  <si>
    <t>State Senator and Representative</t>
  </si>
  <si>
    <t>KY-1998-03-01</t>
  </si>
  <si>
    <t>KY-1998-04-01</t>
  </si>
  <si>
    <t>KY-1998-04-02</t>
  </si>
  <si>
    <t>Kagin, Edwin F</t>
  </si>
  <si>
    <t>KY-1999-01-01</t>
  </si>
  <si>
    <t>Keller, James E</t>
  </si>
  <si>
    <t>KY-1999-01-02</t>
  </si>
  <si>
    <t>Shepherd, Phillip J</t>
  </si>
  <si>
    <t>KY-2000-01-01</t>
  </si>
  <si>
    <t>KY-2000-01-02</t>
  </si>
  <si>
    <t>Forgy, Lawrence E</t>
  </si>
  <si>
    <t>KY-2002-01-01</t>
  </si>
  <si>
    <t>Lambert, Joseph</t>
  </si>
  <si>
    <t>KY-2004-01-01</t>
  </si>
  <si>
    <t>Scott, Will T</t>
  </si>
  <si>
    <t>KY-2004-01-02</t>
  </si>
  <si>
    <t>KY-2006-01-01</t>
  </si>
  <si>
    <t>Cunningham, Bill</t>
  </si>
  <si>
    <t>KY-2006-01-02</t>
  </si>
  <si>
    <t>KY-2006-02-01</t>
  </si>
  <si>
    <t>Minton Jr, John D</t>
  </si>
  <si>
    <t>KY-2006-03-01</t>
  </si>
  <si>
    <t>Mcanulty Jr, William E</t>
  </si>
  <si>
    <t>Juvenile, District and Circuit Courts</t>
  </si>
  <si>
    <t>KY-2006-03-02</t>
  </si>
  <si>
    <t>Shake, Ann Omalley</t>
  </si>
  <si>
    <t>District and Circuit Court</t>
  </si>
  <si>
    <t>KY-2006-04-01</t>
  </si>
  <si>
    <t>Noble, Mary C</t>
  </si>
  <si>
    <t>KY-2006-04-02</t>
  </si>
  <si>
    <t>Roach, John C</t>
  </si>
  <si>
    <t>KY-2006-05-01</t>
  </si>
  <si>
    <t>Schroder, Wil</t>
  </si>
  <si>
    <t>KY-2006-05-02</t>
  </si>
  <si>
    <t>Carey, Marcus</t>
  </si>
  <si>
    <t>KY-2008-01-01</t>
  </si>
  <si>
    <t>Venters, Daniel J</t>
  </si>
  <si>
    <t>KY-2008-02-01</t>
  </si>
  <si>
    <t>Abramson, Lisabeth Hughes</t>
  </si>
  <si>
    <t>KY-2008-02-02</t>
  </si>
  <si>
    <t>Shake, James M (Jim)</t>
  </si>
  <si>
    <t>KY-2008-03-01</t>
  </si>
  <si>
    <t>LA-1990-01-01</t>
  </si>
  <si>
    <t>Marcus Jr, Walter F</t>
  </si>
  <si>
    <t>New Orleans City Council</t>
  </si>
  <si>
    <t>LA-1990-02-01</t>
  </si>
  <si>
    <t>Hall Jr, Pike</t>
  </si>
  <si>
    <t>LA-1992-01-01</t>
  </si>
  <si>
    <t>Kimball, Catherine (Kitty)</t>
  </si>
  <si>
    <t>LA-1992-01-02</t>
  </si>
  <si>
    <t>Leblanc, Daniel W (Dan)</t>
  </si>
  <si>
    <t>District and City Court</t>
  </si>
  <si>
    <t>LA-1992-02-01</t>
  </si>
  <si>
    <t>Lemmon, Harry T</t>
  </si>
  <si>
    <t>LA-1994-01-01</t>
  </si>
  <si>
    <t>Victory, Jeffrey P</t>
  </si>
  <si>
    <t>LA-1994-01-02</t>
  </si>
  <si>
    <t>Brown Jr, Henry N</t>
  </si>
  <si>
    <t>LA-1996-01-01</t>
  </si>
  <si>
    <t>Knoll, Jeannette Theriot</t>
  </si>
  <si>
    <t>LA-1996-01-02</t>
  </si>
  <si>
    <t>Watson, Jack Crozier</t>
  </si>
  <si>
    <t>LA-1996-02-01</t>
  </si>
  <si>
    <t>Bleich, Joe</t>
  </si>
  <si>
    <t>State Representative</t>
  </si>
  <si>
    <t>LA-1996-02-02</t>
  </si>
  <si>
    <t>Traylor, Chet D</t>
  </si>
  <si>
    <t>LA-1996-02-03</t>
  </si>
  <si>
    <t>LA-1996-02-04</t>
  </si>
  <si>
    <t>LA-1998-01-01</t>
  </si>
  <si>
    <t>Calogero Jr, Pascal F</t>
  </si>
  <si>
    <t>LA-1998-02-01</t>
  </si>
  <si>
    <t>LA-2000-01-01</t>
  </si>
  <si>
    <t>Johnson, Bernette Joshua</t>
  </si>
  <si>
    <t>LA-2001-01-01</t>
  </si>
  <si>
    <t>Weimer, John L</t>
  </si>
  <si>
    <t>LA-2001-01-02</t>
  </si>
  <si>
    <t>Becnel, Mary Hotard</t>
  </si>
  <si>
    <t>LA-2002-01-01</t>
  </si>
  <si>
    <t>LA-2004-01-01</t>
  </si>
  <si>
    <t>LA-2004-01-02</t>
  </si>
  <si>
    <t>Beasley, Stephen</t>
  </si>
  <si>
    <t>LA-2006-01-01</t>
  </si>
  <si>
    <t>LA-2006-02-01</t>
  </si>
  <si>
    <t>LA-2008-01-01</t>
  </si>
  <si>
    <t>Guidry, Greg G</t>
  </si>
  <si>
    <t>LA-2008-01-02</t>
  </si>
  <si>
    <t>Kuhn, Jimmy</t>
  </si>
  <si>
    <t>LA-2009-01-01</t>
  </si>
  <si>
    <t>Clark, Marcus R</t>
  </si>
  <si>
    <t>LA-2009-01-02</t>
  </si>
  <si>
    <t>Faircloth Jr, Jimmy R</t>
  </si>
  <si>
    <t>MD-1990-01-01</t>
  </si>
  <si>
    <t>Murphy, Robert C</t>
  </si>
  <si>
    <t>MD-1992-01-01</t>
  </si>
  <si>
    <t>Karwacki, Robert L</t>
  </si>
  <si>
    <t>MD-1992-02-01</t>
  </si>
  <si>
    <t>Chasanow, Howard S</t>
  </si>
  <si>
    <t>MD-1992-03-01</t>
  </si>
  <si>
    <t>Eldridge, John</t>
  </si>
  <si>
    <t>MD-1992-04-01</t>
  </si>
  <si>
    <t>Bell, Robert</t>
  </si>
  <si>
    <t>MD-1992-05-01</t>
  </si>
  <si>
    <t>Rodowsky, Lawrence</t>
  </si>
  <si>
    <t>MD-1996-01-01</t>
  </si>
  <si>
    <t>Raker, Irma S</t>
  </si>
  <si>
    <t>MD-1998-02-01</t>
  </si>
  <si>
    <t>Cathell, Dale R</t>
  </si>
  <si>
    <t>MD-1998-02-02</t>
  </si>
  <si>
    <t>Wilner, Alan M</t>
  </si>
  <si>
    <t>MD-2000-01-01</t>
  </si>
  <si>
    <t>Harrell Jr, Glenn T</t>
  </si>
  <si>
    <t>MD-2002-01-01</t>
  </si>
  <si>
    <t>Battaglia, Lynne Ann</t>
  </si>
  <si>
    <t>MD-2002-02-01</t>
  </si>
  <si>
    <t>MD-2002-03-01</t>
  </si>
  <si>
    <t>MD-2006-01-01</t>
  </si>
  <si>
    <t>Greene Jr, Clayton</t>
  </si>
  <si>
    <t>MD-2006-02-01</t>
  </si>
  <si>
    <t>MD-2008-01-01</t>
  </si>
  <si>
    <t>Adkins, Sally D.</t>
  </si>
  <si>
    <t>MD-2008-02-01</t>
  </si>
  <si>
    <t>Murphy Jr., Joseph F</t>
  </si>
  <si>
    <t>MI-1990-01-01</t>
  </si>
  <si>
    <t>Cavanagh, Michael F</t>
  </si>
  <si>
    <t>MI-1990-01-02</t>
  </si>
  <si>
    <t>Boyle, Patricia J</t>
  </si>
  <si>
    <t>Recorder's and District Courts</t>
  </si>
  <si>
    <t>MI-1990-01-03</t>
  </si>
  <si>
    <t>Durant, Clark</t>
  </si>
  <si>
    <t>MI-1990-01-04</t>
  </si>
  <si>
    <t>Hahn, Charles</t>
  </si>
  <si>
    <t>MI-1990-01-05</t>
  </si>
  <si>
    <t>Hughes, Judy H</t>
  </si>
  <si>
    <t>MI-1990-01-06</t>
  </si>
  <si>
    <t>Kaufman, Jerry</t>
  </si>
  <si>
    <t>MI-1992-01-01</t>
  </si>
  <si>
    <t>Mallett Jr, Conrad</t>
  </si>
  <si>
    <t>MI-1992-01-02</t>
  </si>
  <si>
    <t>Riley, Dorothy</t>
  </si>
  <si>
    <t>Hispanic</t>
  </si>
  <si>
    <t>MI-1992-01-03</t>
  </si>
  <si>
    <t>Kelly, Marilyn</t>
  </si>
  <si>
    <t>MI-1992-01-04</t>
  </si>
  <si>
    <t>Roddis, Robert W</t>
  </si>
  <si>
    <t>MI-1992-01-05</t>
  </si>
  <si>
    <t>Talbot, Michael J</t>
  </si>
  <si>
    <t>MI-1992-01-06</t>
  </si>
  <si>
    <t>MI-1994-01-01</t>
  </si>
  <si>
    <t>MI-1994-01-02</t>
  </si>
  <si>
    <t>Weaver, Elizabeth A</t>
  </si>
  <si>
    <t>Probate/Juvenile</t>
  </si>
  <si>
    <t>MI-1994-01-03</t>
  </si>
  <si>
    <t>Griffin, Richard</t>
  </si>
  <si>
    <t>MI-1994-01-04</t>
  </si>
  <si>
    <t>Killeen, George F</t>
  </si>
  <si>
    <t>MI-1994-01-05</t>
  </si>
  <si>
    <t>Shelton, Donald E</t>
  </si>
  <si>
    <t>Circuit, Probate, Juvenile Courts</t>
  </si>
  <si>
    <t>City Council Member and Mayor of Saline, MI</t>
  </si>
  <si>
    <t>MI-1996-01-01</t>
  </si>
  <si>
    <t>Brickley, James</t>
  </si>
  <si>
    <t>Lieutenant Governor of MI</t>
  </si>
  <si>
    <t>MI-1996-01-02</t>
  </si>
  <si>
    <t>MI-1996-01-03</t>
  </si>
  <si>
    <t>Raaflaub, David</t>
  </si>
  <si>
    <t>MI-1996-01-04</t>
  </si>
  <si>
    <t>Cooper, Jessica</t>
  </si>
  <si>
    <t>MI-1996-01-05</t>
  </si>
  <si>
    <t>Murphy, William</t>
  </si>
  <si>
    <t>MI-1996-01-06</t>
  </si>
  <si>
    <t>MI-1996-01-07</t>
  </si>
  <si>
    <t>Gage, Hilda</t>
  </si>
  <si>
    <t>Circuit Judge</t>
  </si>
  <si>
    <t>MI-1998-01-01</t>
  </si>
  <si>
    <t>MI-1998-01-02</t>
  </si>
  <si>
    <t>Corrigan, Maura Denise</t>
  </si>
  <si>
    <t>MI-1998-01-03</t>
  </si>
  <si>
    <t>Raaflaub, David H</t>
  </si>
  <si>
    <t>MI-1998-01-04</t>
  </si>
  <si>
    <t>Kaufman, Jerry J</t>
  </si>
  <si>
    <t>MI-1998-01-05</t>
  </si>
  <si>
    <t>Collins, Jeffrey G</t>
  </si>
  <si>
    <t>Recorder's Court</t>
  </si>
  <si>
    <t>US Attorney for ED of MI</t>
  </si>
  <si>
    <t>MI-1998-01-06</t>
  </si>
  <si>
    <t>Borman, Susan D</t>
  </si>
  <si>
    <t>Recorder's and Circuit Courts</t>
  </si>
  <si>
    <t>MI-1998-01-07</t>
  </si>
  <si>
    <t>Abel, Matthew R</t>
  </si>
  <si>
    <t>Green</t>
  </si>
  <si>
    <t>MI-1998-02-01</t>
  </si>
  <si>
    <t>Taylor, Clifford W</t>
  </si>
  <si>
    <t>Asst. Prosecuting Attorney</t>
  </si>
  <si>
    <t>MI-1998-02-02</t>
  </si>
  <si>
    <t>Youngblood, Carole F</t>
  </si>
  <si>
    <t>MI-2000-01-01</t>
  </si>
  <si>
    <t>Markman, Stephen J</t>
  </si>
  <si>
    <t>MI-2000-01-02</t>
  </si>
  <si>
    <t>MI-2000-01-03</t>
  </si>
  <si>
    <t>Thomas, Edward M</t>
  </si>
  <si>
    <t>MI-2000-02-01</t>
  </si>
  <si>
    <t>MI-2000-02-02</t>
  </si>
  <si>
    <t>Robinson, Marietta S</t>
  </si>
  <si>
    <t>MI-2000-02-03</t>
  </si>
  <si>
    <t>MI-2000-03-01</t>
  </si>
  <si>
    <t>Young Jr, Robert P</t>
  </si>
  <si>
    <t>MI-2000-03-02</t>
  </si>
  <si>
    <t>Fitzgerald, E Thomas</t>
  </si>
  <si>
    <t>MI-2000-03-03</t>
  </si>
  <si>
    <t>MI-2002-01-01</t>
  </si>
  <si>
    <t>MI-2002-01-02</t>
  </si>
  <si>
    <t>MI-2002-01-03</t>
  </si>
  <si>
    <t>Drake, Maggie</t>
  </si>
  <si>
    <t>MI-2002-01-04</t>
  </si>
  <si>
    <t>Donahue, Michael L</t>
  </si>
  <si>
    <t>MI-2002-01-05</t>
  </si>
  <si>
    <t>Hadden, Donnelly W</t>
  </si>
  <si>
    <t>MI-2002-01-06</t>
  </si>
  <si>
    <t>Yuille, Bruce H</t>
  </si>
  <si>
    <t>MI-2002-01-07</t>
  </si>
  <si>
    <t>Brennan Jr, J Martin</t>
  </si>
  <si>
    <t>MI-2004-01-01</t>
  </si>
  <si>
    <t>MI-2004-01-02</t>
  </si>
  <si>
    <t>MI-2004-01-03</t>
  </si>
  <si>
    <t>Schwartz, Leonard</t>
  </si>
  <si>
    <t>MI-2004-01-04</t>
  </si>
  <si>
    <t>Thomas, Deborah</t>
  </si>
  <si>
    <t>MI-2004-01-05</t>
  </si>
  <si>
    <t>Zahra, Brian Keith</t>
  </si>
  <si>
    <t>MI-2006-01-01</t>
  </si>
  <si>
    <t>MI-2006-01-02</t>
  </si>
  <si>
    <t>Asst. US Attorney</t>
  </si>
  <si>
    <t>MI-2006-01-03</t>
  </si>
  <si>
    <t>Beckering, Jane M</t>
  </si>
  <si>
    <t>MI-2006-01-04</t>
  </si>
  <si>
    <t>Morgan, Kerry L</t>
  </si>
  <si>
    <t>MI-2006-01-05</t>
  </si>
  <si>
    <t>Shulman, Marc</t>
  </si>
  <si>
    <t>MI House Representative</t>
  </si>
  <si>
    <t>MI-2008-01-01</t>
  </si>
  <si>
    <t>Hathaway, Diane Marie</t>
  </si>
  <si>
    <t>MI-2008-01-02</t>
  </si>
  <si>
    <t>MI-2008-01-03</t>
  </si>
  <si>
    <t>Taylor, Cliff</t>
  </si>
  <si>
    <t>MN-1992-01-01</t>
  </si>
  <si>
    <t>Gardebring, Sandra</t>
  </si>
  <si>
    <t>MN-1992-01-02</t>
  </si>
  <si>
    <t>Peterson, Roger</t>
  </si>
  <si>
    <t>MN-1992-02-01</t>
  </si>
  <si>
    <t>Keith, Am Sandy</t>
  </si>
  <si>
    <t>MN Lieutenant Gov., MN State Senator</t>
  </si>
  <si>
    <t>MN-1992-02-02</t>
  </si>
  <si>
    <t>Phelps, Ross A</t>
  </si>
  <si>
    <t>MN-1992-03-01</t>
  </si>
  <si>
    <t>Page, Alan C</t>
  </si>
  <si>
    <t>Asst. Attorney General</t>
  </si>
  <si>
    <t>MN-1992-03-02</t>
  </si>
  <si>
    <t>Johnson, Kevin</t>
  </si>
  <si>
    <t>MN-1992-04-01</t>
  </si>
  <si>
    <t>Tomljanovich, Esther</t>
  </si>
  <si>
    <t>District Judge</t>
  </si>
  <si>
    <t>MN-1992-04-02</t>
  </si>
  <si>
    <t>Douglass, Mark</t>
  </si>
  <si>
    <t>MN-1996-01-01</t>
  </si>
  <si>
    <t>Anderson, Paul H</t>
  </si>
  <si>
    <t>Asst. Atty. General</t>
  </si>
  <si>
    <t>MN-1996-01-02</t>
  </si>
  <si>
    <t>Remmington Graham, John</t>
  </si>
  <si>
    <t>MN-1996-02-01</t>
  </si>
  <si>
    <t>Stringer, Edward C</t>
  </si>
  <si>
    <t>MN-1996-02-02</t>
  </si>
  <si>
    <t>Peterson, Roger A.</t>
  </si>
  <si>
    <t>MN-1998-01-01</t>
  </si>
  <si>
    <t>MN-1998-01-02</t>
  </si>
  <si>
    <t>MN-2000-01-01</t>
  </si>
  <si>
    <t>Blatz, Kathleen</t>
  </si>
  <si>
    <t>House of Representatives</t>
  </si>
  <si>
    <t>MN-2000-01-02</t>
  </si>
  <si>
    <t>Hanson, Burton Randall</t>
  </si>
  <si>
    <t>City Council</t>
  </si>
  <si>
    <t>MN-2000-02-01</t>
  </si>
  <si>
    <t>Gilbert, James</t>
  </si>
  <si>
    <t>MN-2000-02-02</t>
  </si>
  <si>
    <t>Wersal, Greg Carlson</t>
  </si>
  <si>
    <t>MN-2000-03-01</t>
  </si>
  <si>
    <t>Lancaster, Joan Erickson</t>
  </si>
  <si>
    <t>MN-2000-03-02</t>
  </si>
  <si>
    <t>Hancock, John L</t>
  </si>
  <si>
    <t>MN-2000-04-01</t>
  </si>
  <si>
    <t>Anderson, Russell A</t>
  </si>
  <si>
    <t>County Attorney</t>
  </si>
  <si>
    <t>MN-2000-04-02</t>
  </si>
  <si>
    <t>Strahan, Tom</t>
  </si>
  <si>
    <t>MN-2002-01-01</t>
  </si>
  <si>
    <t>MN-2002-01-02</t>
  </si>
  <si>
    <t>Baker, Jack</t>
  </si>
  <si>
    <t>MN-2004-01-01</t>
  </si>
  <si>
    <t>Hanson, Sam</t>
  </si>
  <si>
    <t>MN-2004-02-01</t>
  </si>
  <si>
    <t>Meyer, Helen</t>
  </si>
  <si>
    <t>MN-2004-03-01</t>
  </si>
  <si>
    <t>MN-2004-03-02</t>
  </si>
  <si>
    <t>Tingelstad, Tim</t>
  </si>
  <si>
    <t>Family Court</t>
  </si>
  <si>
    <t>MN-2006-01-01</t>
  </si>
  <si>
    <t>Anderson, G Barry</t>
  </si>
  <si>
    <t>City Attorney</t>
  </si>
  <si>
    <t>MN-2008-01-01</t>
  </si>
  <si>
    <t>Gildea, Lorie Skjerven</t>
  </si>
  <si>
    <t>MN-2008-01-02</t>
  </si>
  <si>
    <t>Hedlund, Deborah</t>
  </si>
  <si>
    <t>MN-2008-02-01</t>
  </si>
  <si>
    <t>MN-2008-02-02</t>
  </si>
  <si>
    <t>MO-1990-01-01</t>
  </si>
  <si>
    <t>Covington, Ann K</t>
  </si>
  <si>
    <t>MO-1990-02-01</t>
  </si>
  <si>
    <t>Holstein, John C</t>
  </si>
  <si>
    <t>MO-1990-03-01</t>
  </si>
  <si>
    <t>Rendlen, Albert L</t>
  </si>
  <si>
    <t>MO-1992-01-01</t>
  </si>
  <si>
    <t>Benton, Duane</t>
  </si>
  <si>
    <t>MO-1992-02-01</t>
  </si>
  <si>
    <t>Thomas, Elwood Lauren</t>
  </si>
  <si>
    <t>MO-1994-01-01</t>
  </si>
  <si>
    <t>Price, Ray</t>
  </si>
  <si>
    <t>MO-1994-02-01</t>
  </si>
  <si>
    <t>Limbaugh Jr, Stephen N</t>
  </si>
  <si>
    <t>MO-1996-01-01</t>
  </si>
  <si>
    <t>White, Ronnie</t>
  </si>
  <si>
    <t>MO-2000-01-01</t>
  </si>
  <si>
    <t>Wolff, Michael A</t>
  </si>
  <si>
    <t>MO-2002-01-01</t>
  </si>
  <si>
    <t>Stith, Laura Denvir</t>
  </si>
  <si>
    <t>MO-2004-01-01</t>
  </si>
  <si>
    <t>Teitelman, Richard B</t>
  </si>
  <si>
    <t>MO-2006-01-01</t>
  </si>
  <si>
    <t>MO-2006-02-01</t>
  </si>
  <si>
    <t>Price Jr, William Ray</t>
  </si>
  <si>
    <t>MO-2006-03-01</t>
  </si>
  <si>
    <t>Russell, Mary Rhodes</t>
  </si>
  <si>
    <t>MO-2008-01-01</t>
  </si>
  <si>
    <t>Breckenridge, Patricia</t>
  </si>
  <si>
    <t>MS-1990-01-01</t>
  </si>
  <si>
    <t>Lee, Dan M</t>
  </si>
  <si>
    <t>County and Circuit Courts</t>
  </si>
  <si>
    <t>MS-1990-02-01</t>
  </si>
  <si>
    <t>Mcrae, Charles R (Chuck)</t>
  </si>
  <si>
    <t>MS-1990-02-02</t>
  </si>
  <si>
    <t>Blass, Joel</t>
  </si>
  <si>
    <t>State Congressman</t>
  </si>
  <si>
    <t>MS-1991-01-01</t>
  </si>
  <si>
    <t>Banks Jr, Fred L</t>
  </si>
  <si>
    <t>State House of Reps</t>
  </si>
  <si>
    <t>MS-1991-01-02</t>
  </si>
  <si>
    <t>Dillard, Wo (Chet)</t>
  </si>
  <si>
    <t>Chancery Court</t>
  </si>
  <si>
    <t>MS-1992-01-01</t>
  </si>
  <si>
    <t>Smith, Jim</t>
  </si>
  <si>
    <t>MS-1992-01-02</t>
  </si>
  <si>
    <t>Barber, Frank D</t>
  </si>
  <si>
    <t>MS-1992-02-01</t>
  </si>
  <si>
    <t>Diaz, Oliver</t>
  </si>
  <si>
    <t>MS House of Reps, City Attorney</t>
  </si>
  <si>
    <t>MS-1992-02-02</t>
  </si>
  <si>
    <t>Sullivan, Michael</t>
  </si>
  <si>
    <t>MS-1992-03-01</t>
  </si>
  <si>
    <t>Roberts Jr, James L (Jimmy)</t>
  </si>
  <si>
    <t>Circuit and County Court</t>
  </si>
  <si>
    <t>MS-1992-03-02</t>
  </si>
  <si>
    <t>Robertson, James</t>
  </si>
  <si>
    <t>MS-1992-03-03</t>
  </si>
  <si>
    <t>Prather, Lenore Loving</t>
  </si>
  <si>
    <t>Municipal and Chancery Court</t>
  </si>
  <si>
    <t>MS-1994-01-01</t>
  </si>
  <si>
    <t>MS-1996-01-01</t>
  </si>
  <si>
    <t>Waller Jr, William L (Bill)</t>
  </si>
  <si>
    <t>Municipal Court</t>
  </si>
  <si>
    <t>MS-1996-01-02</t>
  </si>
  <si>
    <t>Bridges, Billy</t>
  </si>
  <si>
    <t>MS-1996-01-03</t>
  </si>
  <si>
    <t>MS-1996-01-04</t>
  </si>
  <si>
    <t>Hosemann, H Gerald</t>
  </si>
  <si>
    <t>MS-1996-01-05</t>
  </si>
  <si>
    <t>Southwick, Leslie</t>
  </si>
  <si>
    <t>Deputy Asst. Atty. General</t>
  </si>
  <si>
    <t>MS-1996-02-01</t>
  </si>
  <si>
    <t>MS-1996-02-02</t>
  </si>
  <si>
    <t>Hood, Ryan</t>
  </si>
  <si>
    <t>MS-1996-03-01</t>
  </si>
  <si>
    <t>Pittman, Ed</t>
  </si>
  <si>
    <t>Senator, State Treasurer, Secretary of State, Atty. General</t>
  </si>
  <si>
    <t>MS-1996-03-02</t>
  </si>
  <si>
    <t>Terry, Jerry O</t>
  </si>
  <si>
    <t>MS-1996-03-03</t>
  </si>
  <si>
    <t>Mills, Mike</t>
  </si>
  <si>
    <t>MS House of Reps.</t>
  </si>
  <si>
    <t>MS-1996-03-04</t>
  </si>
  <si>
    <t>Gardner Iii, Thomas J</t>
  </si>
  <si>
    <t>MS-2000-01-01</t>
  </si>
  <si>
    <t>MS-2000-01-02</t>
  </si>
  <si>
    <t>Vollor, Frank G</t>
  </si>
  <si>
    <t>MS-2000-02-01</t>
  </si>
  <si>
    <t>MS-2000-02-02</t>
  </si>
  <si>
    <t>Starrett, Keith</t>
  </si>
  <si>
    <t>MS-2000-03-01</t>
  </si>
  <si>
    <t>Cobb, Kay</t>
  </si>
  <si>
    <t>State Senator</t>
  </si>
  <si>
    <t>MS-2000-03-02</t>
  </si>
  <si>
    <t>Lynchard Jr, Percy L</t>
  </si>
  <si>
    <t>MS-2000-04-01</t>
  </si>
  <si>
    <t>Easley, Chuck</t>
  </si>
  <si>
    <t>Prosecutor and Asst. District Attorney</t>
  </si>
  <si>
    <t>MS-2000-04-02</t>
  </si>
  <si>
    <t>MS-2002-01-01</t>
  </si>
  <si>
    <t>Dickinson, Jess</t>
  </si>
  <si>
    <t>MS-2002-01-02</t>
  </si>
  <si>
    <t>Buffington, Larry</t>
  </si>
  <si>
    <t>MS-2002-01-03</t>
  </si>
  <si>
    <t>MS-2004-01-01</t>
  </si>
  <si>
    <t>MS-2004-01-02</t>
  </si>
  <si>
    <t>Grindstaff, (Richard) Ray</t>
  </si>
  <si>
    <t>MS-2004-02-01</t>
  </si>
  <si>
    <t>Graves, James</t>
  </si>
  <si>
    <t>MS-2004-02-02</t>
  </si>
  <si>
    <t>James, Ceola</t>
  </si>
  <si>
    <t>MS-2004-02-03</t>
  </si>
  <si>
    <t>Richardson, Samac S</t>
  </si>
  <si>
    <t>County and Circuit Courts; Presiding Judge at M Supreme Courts Complaints Tribunal</t>
  </si>
  <si>
    <t>Asst. District Atty.</t>
  </si>
  <si>
    <t>MS-2004-02-04</t>
  </si>
  <si>
    <t>Skinner, William L (Bill)</t>
  </si>
  <si>
    <t>MS-2004-03-01</t>
  </si>
  <si>
    <t>Randolph, Mike</t>
  </si>
  <si>
    <t>MS-2004-03-02</t>
  </si>
  <si>
    <t>Ishee, David M</t>
  </si>
  <si>
    <t>MS-2004-03-03</t>
  </si>
  <si>
    <t>Lee, Joe</t>
  </si>
  <si>
    <t>MS-2004-03-04</t>
  </si>
  <si>
    <t>Carlson, George</t>
  </si>
  <si>
    <t>MS-2004-03-05</t>
  </si>
  <si>
    <t>Bambach, William L</t>
  </si>
  <si>
    <t>MS-2008-01-01</t>
  </si>
  <si>
    <t>Kitchens, Jim</t>
  </si>
  <si>
    <t>MS-2008-01-02</t>
  </si>
  <si>
    <t>MS-2008-01-03</t>
  </si>
  <si>
    <t>MS-2008-02-01</t>
  </si>
  <si>
    <t>Pierce, Randy (Bubba)</t>
  </si>
  <si>
    <t>Clemency Judge</t>
  </si>
  <si>
    <t>MS House of Reps</t>
  </si>
  <si>
    <t>MS-2008-02-02</t>
  </si>
  <si>
    <t>MS-2008-03-01</t>
  </si>
  <si>
    <t>Lamar, Ann Hannaford</t>
  </si>
  <si>
    <t>MS-2008-03-02</t>
  </si>
  <si>
    <t>Barton, Gene</t>
  </si>
  <si>
    <t>MS-2008-04-01</t>
  </si>
  <si>
    <t>Chandler, David</t>
  </si>
  <si>
    <t>IC</t>
  </si>
  <si>
    <t>MS-2008-04-02</t>
  </si>
  <si>
    <t>Easley, Charles (Chuck)</t>
  </si>
  <si>
    <t>MT-1990-01-01</t>
  </si>
  <si>
    <t>Trieweiler, Terry N</t>
  </si>
  <si>
    <t>MT-1990-01-02</t>
  </si>
  <si>
    <t>Greely, Mike</t>
  </si>
  <si>
    <t>Attorney General</t>
  </si>
  <si>
    <t>MT-1992-01-01</t>
  </si>
  <si>
    <t>Gray, Karla M</t>
  </si>
  <si>
    <t>MT-1992-01-02</t>
  </si>
  <si>
    <t>Nascimento, Joe</t>
  </si>
  <si>
    <t>MT-1992-02-01</t>
  </si>
  <si>
    <t>Hunt Sr, William E</t>
  </si>
  <si>
    <t>Workers' Compensation Court</t>
  </si>
  <si>
    <t>MT-1992-03-01</t>
  </si>
  <si>
    <t>Turnage, Jean A</t>
  </si>
  <si>
    <t>MT-1992-03-02</t>
  </si>
  <si>
    <t>MT-1994-01-01</t>
  </si>
  <si>
    <t>Leaphart, William</t>
  </si>
  <si>
    <t>MT-1994-02-01</t>
  </si>
  <si>
    <t>Nelson, James C</t>
  </si>
  <si>
    <t>MT-1996-02-02</t>
  </si>
  <si>
    <t>MT-1996-03-01</t>
  </si>
  <si>
    <t>Regnier, James M</t>
  </si>
  <si>
    <t>MT-1996-03-02</t>
  </si>
  <si>
    <t>Erdmann, Charles E</t>
  </si>
  <si>
    <t>MT-1998-01-01</t>
  </si>
  <si>
    <t>MT-1998-02-01</t>
  </si>
  <si>
    <t>MT-2000-01-01</t>
  </si>
  <si>
    <t>Cotter, Patricia</t>
  </si>
  <si>
    <t>MT-2000-01-02</t>
  </si>
  <si>
    <t>Tweeten, Chris</t>
  </si>
  <si>
    <t>MT-2000-02-01</t>
  </si>
  <si>
    <t>MT-2000-02-02</t>
  </si>
  <si>
    <t>MT-2002-01-01</t>
  </si>
  <si>
    <t>Rice Jr, James A</t>
  </si>
  <si>
    <t>MT House of Reps</t>
  </si>
  <si>
    <t>MT-2002-02-01</t>
  </si>
  <si>
    <t>Leaphart, Bill</t>
  </si>
  <si>
    <t>MT-2002-02-02</t>
  </si>
  <si>
    <t>Eddleman, Robert</t>
  </si>
  <si>
    <t>MT-2004-01-01</t>
  </si>
  <si>
    <t>Warner, John</t>
  </si>
  <si>
    <t>MT-2004-02-01</t>
  </si>
  <si>
    <t>Nelson, Jim</t>
  </si>
  <si>
    <t>MT-2004-02-02</t>
  </si>
  <si>
    <t>Younkin, Cindy</t>
  </si>
  <si>
    <t>State Rep.</t>
  </si>
  <si>
    <t>MT-2004-03-01</t>
  </si>
  <si>
    <t>Morris, Brian</t>
  </si>
  <si>
    <t>MT-2004-03-02</t>
  </si>
  <si>
    <t>Mclean, Edward P</t>
  </si>
  <si>
    <t>MT-2006-01-01</t>
  </si>
  <si>
    <t>Rice, Jim</t>
  </si>
  <si>
    <t>MT-2006-02-01</t>
  </si>
  <si>
    <t>MT-2008-01-01</t>
  </si>
  <si>
    <t>MT-2008-02-01</t>
  </si>
  <si>
    <t>Mcgrath, Mike</t>
  </si>
  <si>
    <t>MT-2008-02-02</t>
  </si>
  <si>
    <t>Waterman, Ron</t>
  </si>
  <si>
    <t>NC-1990-01-01</t>
  </si>
  <si>
    <t>Exum Jr, James G</t>
  </si>
  <si>
    <t>House of Reps</t>
  </si>
  <si>
    <t>NC-1990-01-02</t>
  </si>
  <si>
    <t>Manning Jr, Howard Edwards</t>
  </si>
  <si>
    <t>NC-1990-02-01</t>
  </si>
  <si>
    <t>Webb, John</t>
  </si>
  <si>
    <t>NC-1990-02-02</t>
  </si>
  <si>
    <t>Lake, I Beverly</t>
  </si>
  <si>
    <t>Deputy Atty. General, NC Senator</t>
  </si>
  <si>
    <t>NC-1990-03-01</t>
  </si>
  <si>
    <t>Whichard, Willis P</t>
  </si>
  <si>
    <t>NC House of Reps and NC Senate</t>
  </si>
  <si>
    <t>NC-1990-03-02</t>
  </si>
  <si>
    <t>Currin, Samuel T</t>
  </si>
  <si>
    <t>US Atty. for ED of NC</t>
  </si>
  <si>
    <t>NC-1992-01-01</t>
  </si>
  <si>
    <t>Frye, Henry E</t>
  </si>
  <si>
    <t>NC Senator and Rep.</t>
  </si>
  <si>
    <t>Asst. US Atty.</t>
  </si>
  <si>
    <t>NC-1992-02-01</t>
  </si>
  <si>
    <t>Mitchell Jr, Burley B</t>
  </si>
  <si>
    <t>Asst. Atty. General and District Atty.</t>
  </si>
  <si>
    <t>NC-1992-03-01</t>
  </si>
  <si>
    <t>Parker, Sarah</t>
  </si>
  <si>
    <t>NC-1992-03-02</t>
  </si>
  <si>
    <t>NC-1994-01-01</t>
  </si>
  <si>
    <t>Orr, Robert F (Bob)</t>
  </si>
  <si>
    <t>NC-1994-01-02</t>
  </si>
  <si>
    <t>Fuller, Jim</t>
  </si>
  <si>
    <t>NC-1994-02-01</t>
  </si>
  <si>
    <t>NC-1994-02-02</t>
  </si>
  <si>
    <t>NC-1996-01-01</t>
  </si>
  <si>
    <t>NC-1996-01-02</t>
  </si>
  <si>
    <t>Warren, Raymond A (Ray)</t>
  </si>
  <si>
    <t>Elected County Sheriff</t>
  </si>
  <si>
    <t>NC-1996-02-01</t>
  </si>
  <si>
    <t>NC-1996-02-02</t>
  </si>
  <si>
    <t>Tilghman, Carl L</t>
  </si>
  <si>
    <t>NC-1998-01-01</t>
  </si>
  <si>
    <t>Martin, Mark D</t>
  </si>
  <si>
    <t>NC-1998-01-02</t>
  </si>
  <si>
    <t>Martin, James E</t>
  </si>
  <si>
    <t>NC-1998-02-01</t>
  </si>
  <si>
    <t>Wainwright Jr, George L</t>
  </si>
  <si>
    <t>Superior and District Court</t>
  </si>
  <si>
    <t>NC-1998-02-02</t>
  </si>
  <si>
    <t>Wynn, James A</t>
  </si>
  <si>
    <t>Asian</t>
  </si>
  <si>
    <t>NC-2000-01-01</t>
  </si>
  <si>
    <t>NC-2000-01-02</t>
  </si>
  <si>
    <t>NC-2000-02-01</t>
  </si>
  <si>
    <t>Edmunds Jr, Robert H</t>
  </si>
  <si>
    <t>US Atty. And Asst. District Attorney</t>
  </si>
  <si>
    <t>NC-2000-02-02</t>
  </si>
  <si>
    <t>Freeman, Franklin</t>
  </si>
  <si>
    <t>NC-2002-01-01</t>
  </si>
  <si>
    <t>Brady, Edward Thomas</t>
  </si>
  <si>
    <t>NC-2002-01-02</t>
  </si>
  <si>
    <t>Butterfield Jr, G K</t>
  </si>
  <si>
    <t>NC-2002-02-01</t>
  </si>
  <si>
    <t>NC-2002-02-02</t>
  </si>
  <si>
    <t>Hunter, Bob</t>
  </si>
  <si>
    <t>NC Representative, County Atty.</t>
  </si>
  <si>
    <t>NC-2004-01-01</t>
  </si>
  <si>
    <t>Newby, Paul Martin</t>
  </si>
  <si>
    <t>NC-2004-01-02</t>
  </si>
  <si>
    <t>Ansley, Ronnie</t>
  </si>
  <si>
    <t>NC-2004-01-03</t>
  </si>
  <si>
    <t>Hunter, Rachel Lea</t>
  </si>
  <si>
    <t>NC-2004-01-04</t>
  </si>
  <si>
    <t>Manning Jr, Howard E</t>
  </si>
  <si>
    <t>NC-2004-01-05</t>
  </si>
  <si>
    <t>Mccrodden, Betsy</t>
  </si>
  <si>
    <t>NC-2004-01-06</t>
  </si>
  <si>
    <t>Morrison Jr, Fred</t>
  </si>
  <si>
    <t>NC-2004-01-07</t>
  </si>
  <si>
    <t>Schiller, Marvin</t>
  </si>
  <si>
    <t>NC-2004-01-08</t>
  </si>
  <si>
    <t>Wynn Jr, James A</t>
  </si>
  <si>
    <t>NC-2004-02-01</t>
  </si>
  <si>
    <t>NC-2004-02-02</t>
  </si>
  <si>
    <t>Tyson, John M</t>
  </si>
  <si>
    <t>NC-2006-01-01</t>
  </si>
  <si>
    <t>NC-2006-01-02</t>
  </si>
  <si>
    <t>Duke, Rusty</t>
  </si>
  <si>
    <t>Superior and District Courts</t>
  </si>
  <si>
    <t>NC-2006-02-01</t>
  </si>
  <si>
    <t>NC-2006-02-02</t>
  </si>
  <si>
    <t>NC-2006-03-01</t>
  </si>
  <si>
    <t>Hudson, Robin</t>
  </si>
  <si>
    <t>NC-2006-03-02</t>
  </si>
  <si>
    <t>Calabria, Ann Marie</t>
  </si>
  <si>
    <t>NC-2006-04-01</t>
  </si>
  <si>
    <t>Timmons-Goodson, Patricia</t>
  </si>
  <si>
    <t>Asst. DA</t>
  </si>
  <si>
    <t>NC-2006-04-02</t>
  </si>
  <si>
    <t>Levinson, Eric</t>
  </si>
  <si>
    <t>NC-2008-01-01</t>
  </si>
  <si>
    <t>Edmunds Jr, Robert H (Bob)</t>
  </si>
  <si>
    <t>NC-2008-01-02</t>
  </si>
  <si>
    <t>Reynolds, Suzanne</t>
  </si>
  <si>
    <t>ND-1990-01-01</t>
  </si>
  <si>
    <t>Meschke, Herbert L</t>
  </si>
  <si>
    <t>ND House of Reps and ND Senator</t>
  </si>
  <si>
    <t>ND-1992-01-01</t>
  </si>
  <si>
    <t>Neumann, William A (Bill)</t>
  </si>
  <si>
    <t>ND-1992-01-02</t>
  </si>
  <si>
    <t>Wefald, Robert O (Bob)</t>
  </si>
  <si>
    <t>ND-1992-02-01</t>
  </si>
  <si>
    <t>Sandstrom, Dale</t>
  </si>
  <si>
    <t>Public Service Commission (member and president)</t>
  </si>
  <si>
    <t>ND-1992-02-02</t>
  </si>
  <si>
    <t>Johnson, J Philip</t>
  </si>
  <si>
    <t>ND-1994-01-01</t>
  </si>
  <si>
    <t>Vandewalle, Gerald W</t>
  </si>
  <si>
    <t>ND-1996-01-01</t>
  </si>
  <si>
    <t>Maring, Mary</t>
  </si>
  <si>
    <t>ND-1996-01-02</t>
  </si>
  <si>
    <t>Vogel, Sarah</t>
  </si>
  <si>
    <t>Commissioner of Agriculture</t>
  </si>
  <si>
    <t>ND-1996-02-01</t>
  </si>
  <si>
    <t>ND-1998-01-01</t>
  </si>
  <si>
    <t>ND-2000-01-01</t>
  </si>
  <si>
    <t>Kapsner, Carol</t>
  </si>
  <si>
    <t>ND-2000-01-02</t>
  </si>
  <si>
    <t>Dietz, Kathryn L</t>
  </si>
  <si>
    <t>ND-2002-01-01</t>
  </si>
  <si>
    <t>ND-2004-01-01</t>
  </si>
  <si>
    <t>ND-2006-01-01</t>
  </si>
  <si>
    <t>ND-2008-01-01</t>
  </si>
  <si>
    <t>Crothers, Daniel J</t>
  </si>
  <si>
    <t>ND-2008-02-01</t>
  </si>
  <si>
    <t>NE-1990-01-01</t>
  </si>
  <si>
    <t>Hastings, William C</t>
  </si>
  <si>
    <t>NE-1992-01-01</t>
  </si>
  <si>
    <t>Fahrmbruch, Dale E</t>
  </si>
  <si>
    <t>NE-1992-02-01</t>
  </si>
  <si>
    <t>Caporale, D Nick</t>
  </si>
  <si>
    <t>NE-1992-03-01</t>
  </si>
  <si>
    <t>White, C Thomas</t>
  </si>
  <si>
    <t>NE-1992-04-01</t>
  </si>
  <si>
    <t>Shanahan, Thomas M</t>
  </si>
  <si>
    <t>NE-1996-01-01</t>
  </si>
  <si>
    <t>Lanphier, David J</t>
  </si>
  <si>
    <t>NE-2000-01-01</t>
  </si>
  <si>
    <t>Stephan, Kenneth C</t>
  </si>
  <si>
    <t>NE-2000-02-01</t>
  </si>
  <si>
    <t>Mccormack, Michael</t>
  </si>
  <si>
    <t>NE-2002-01-01</t>
  </si>
  <si>
    <t>Miller-Lerman, Lindsey</t>
  </si>
  <si>
    <t>NE-2002-02-01</t>
  </si>
  <si>
    <t>Hendry, John V</t>
  </si>
  <si>
    <t>NE-2004-01-01</t>
  </si>
  <si>
    <t>Gerrard, John M</t>
  </si>
  <si>
    <t>NE-2004-02-01</t>
  </si>
  <si>
    <t>Connolly, William M</t>
  </si>
  <si>
    <t>NE-2004-03-01</t>
  </si>
  <si>
    <t>Wright, John F</t>
  </si>
  <si>
    <t>NE-2006-01-01</t>
  </si>
  <si>
    <t>NE-2006-02-01</t>
  </si>
  <si>
    <t>NE-2008-01-01</t>
  </si>
  <si>
    <t>NM-1990-01-01</t>
  </si>
  <si>
    <t>Montgomery, Seth D</t>
  </si>
  <si>
    <t>NM-1990-02-01</t>
  </si>
  <si>
    <t>Franchini, Gene E</t>
  </si>
  <si>
    <t>NM-1992-01-01</t>
  </si>
  <si>
    <t>Frost, Stanley</t>
  </si>
  <si>
    <t>NM-1996-01-01</t>
  </si>
  <si>
    <t>Baca, Joseph F</t>
  </si>
  <si>
    <t>NM-1996-02-01</t>
  </si>
  <si>
    <t>Serna, Patricio M</t>
  </si>
  <si>
    <t>NM-1996-02-02</t>
  </si>
  <si>
    <t>Hartz, Harris L.</t>
  </si>
  <si>
    <t>NM-1996-02-03</t>
  </si>
  <si>
    <t>Luebben, Tom</t>
  </si>
  <si>
    <t>NM-1996-03-01</t>
  </si>
  <si>
    <t>Minzner, Pamela B</t>
  </si>
  <si>
    <t>NM-1996-03-02</t>
  </si>
  <si>
    <t>Haltom, Billy Reid</t>
  </si>
  <si>
    <t>NM-1998-01-01</t>
  </si>
  <si>
    <t>NM-1998-02-01</t>
  </si>
  <si>
    <t>Maes, Petra J</t>
  </si>
  <si>
    <t>NM-1998-02-02</t>
  </si>
  <si>
    <t>Scott, Robert H</t>
  </si>
  <si>
    <t>NM-2000-01-01</t>
  </si>
  <si>
    <t>NM-2002-01-01</t>
  </si>
  <si>
    <t>NM-2002-02-01</t>
  </si>
  <si>
    <t>NM-2002-03-01</t>
  </si>
  <si>
    <t>Bosson, Richard C</t>
  </si>
  <si>
    <t>NM-2002-03-02</t>
  </si>
  <si>
    <t>Barber, Paul D</t>
  </si>
  <si>
    <t>State Legislator</t>
  </si>
  <si>
    <t>NM-2004-01-01</t>
  </si>
  <si>
    <t>Chavez, Edward L</t>
  </si>
  <si>
    <t>NM-2004-01-02</t>
  </si>
  <si>
    <t>Fuller, Ned S</t>
  </si>
  <si>
    <t>NM-2004-02-01</t>
  </si>
  <si>
    <t>NM-2006-01-01</t>
  </si>
  <si>
    <t>NM-2008-01-01</t>
  </si>
  <si>
    <t>Daniels, Charles W</t>
  </si>
  <si>
    <t>NM-2008-02-01</t>
  </si>
  <si>
    <t>NV-1992-01-01</t>
  </si>
  <si>
    <t>Shearing, Miriam</t>
  </si>
  <si>
    <t>NV-1992-01-02</t>
  </si>
  <si>
    <t>Thompson, Charles</t>
  </si>
  <si>
    <t>NV-1992-02-01</t>
  </si>
  <si>
    <t>Springer, Charles</t>
  </si>
  <si>
    <t>Atty. General</t>
  </si>
  <si>
    <t>NV-1994-01-01</t>
  </si>
  <si>
    <t>Rose, Robert E</t>
  </si>
  <si>
    <t>Lieutenant Governor</t>
  </si>
  <si>
    <t>NV-1994-01-02</t>
  </si>
  <si>
    <t>Leavitt, Myron</t>
  </si>
  <si>
    <t>City Commissioner, Lieutenant Governor</t>
  </si>
  <si>
    <t>NV-1996-01-01</t>
  </si>
  <si>
    <t>Maupin, Bill</t>
  </si>
  <si>
    <t>NV-1996-01-02</t>
  </si>
  <si>
    <t>Hall, Kenneth L</t>
  </si>
  <si>
    <t>NV-1996-02-01</t>
  </si>
  <si>
    <t>Young, Cliff</t>
  </si>
  <si>
    <t>NV-1996-02-02</t>
  </si>
  <si>
    <t>Jones, Steven E</t>
  </si>
  <si>
    <t>NV-1998-01-01</t>
  </si>
  <si>
    <t>NV-1998-02-01</t>
  </si>
  <si>
    <t>Agosti, Deborah</t>
  </si>
  <si>
    <t>District and Justices' Court</t>
  </si>
  <si>
    <t>NV-1998-03-01</t>
  </si>
  <si>
    <t>NV-1998-03-02</t>
  </si>
  <si>
    <t>Powell, Michael K</t>
  </si>
  <si>
    <t>NV-1998-04-01</t>
  </si>
  <si>
    <t>Becker, Nancy</t>
  </si>
  <si>
    <t>Municipal and District Court</t>
  </si>
  <si>
    <t>NV-2000-01-01</t>
  </si>
  <si>
    <t>State Senator and Lieutenant Governor</t>
  </si>
  <si>
    <t>NV-2000-02-01</t>
  </si>
  <si>
    <t>NV-2000-03-01</t>
  </si>
  <si>
    <t>NV-2000-03-02</t>
  </si>
  <si>
    <t>Backus, Gary</t>
  </si>
  <si>
    <t>NV-2002-01-01</t>
  </si>
  <si>
    <t>NV-2002-01-02</t>
  </si>
  <si>
    <t>Chairez, Don</t>
  </si>
  <si>
    <t>Deputy District Attorney</t>
  </si>
  <si>
    <t>NV-2002-02-01</t>
  </si>
  <si>
    <t>Gibbons, Mark</t>
  </si>
  <si>
    <t>District and Civil Courts</t>
  </si>
  <si>
    <t>NV-2004-01-01</t>
  </si>
  <si>
    <t>Hardesty, Jim</t>
  </si>
  <si>
    <t>NV-2004-01-02</t>
  </si>
  <si>
    <t>Steel, Cynthia (Dianne)</t>
  </si>
  <si>
    <t>NV State Assemblywoman</t>
  </si>
  <si>
    <t>NV-2004-02-01</t>
  </si>
  <si>
    <t>Parraguirre, Ron</t>
  </si>
  <si>
    <t>District and Municipal Courts</t>
  </si>
  <si>
    <t>NV-2004-02-02</t>
  </si>
  <si>
    <t>Mason, John E</t>
  </si>
  <si>
    <t>NV-2004-03-01</t>
  </si>
  <si>
    <t>Douglas, Michael L</t>
  </si>
  <si>
    <t>NV-2004-03-02</t>
  </si>
  <si>
    <t>Hansen, Joel Frederick</t>
  </si>
  <si>
    <t>NV-2006-01-01</t>
  </si>
  <si>
    <t>Cherry, Michael A</t>
  </si>
  <si>
    <t>NV-2006-02-01</t>
  </si>
  <si>
    <t>NV-2006-02-02</t>
  </si>
  <si>
    <t>NV-2006-03-01</t>
  </si>
  <si>
    <t>Saitta, Nancy M</t>
  </si>
  <si>
    <t>NV-2006-03-02</t>
  </si>
  <si>
    <t>NV-2008-01-01</t>
  </si>
  <si>
    <t>Pickering, Mary (Kris)</t>
  </si>
  <si>
    <t>Settlement Judge</t>
  </si>
  <si>
    <t>NV-2008-01-02</t>
  </si>
  <si>
    <t>Schumacher, Deborah</t>
  </si>
  <si>
    <t>Juvenile Judge</t>
  </si>
  <si>
    <t>NV-2008-02-01</t>
  </si>
  <si>
    <t>NV-2008-02-02</t>
  </si>
  <si>
    <t>Christensen, Thomas Frank</t>
  </si>
  <si>
    <t>OC-1990-01-01</t>
  </si>
  <si>
    <t>Johnson, Charles A</t>
  </si>
  <si>
    <t>OC-1990-01-02</t>
  </si>
  <si>
    <t>Lumpkin, Gary</t>
  </si>
  <si>
    <t>OC-1990-01-03</t>
  </si>
  <si>
    <t>Lane, James F</t>
  </si>
  <si>
    <t>OC-1994-01-01</t>
  </si>
  <si>
    <t>Chapel, Charles S</t>
  </si>
  <si>
    <t>OC-1994-02-01</t>
  </si>
  <si>
    <t>Strubhar, Reta M</t>
  </si>
  <si>
    <t>OC-1996-01-01</t>
  </si>
  <si>
    <t>OC-1996-02-01</t>
  </si>
  <si>
    <t>OC-1998-01-01</t>
  </si>
  <si>
    <t>OC-2000-01-01</t>
  </si>
  <si>
    <t>Strubhar, Reta M.</t>
  </si>
  <si>
    <t>OC-2000-02-01</t>
  </si>
  <si>
    <t>Lile, Steve</t>
  </si>
  <si>
    <t>OC-2002-01-01</t>
  </si>
  <si>
    <t>OC-2002-02-01</t>
  </si>
  <si>
    <t>OC-2004-01-01</t>
  </si>
  <si>
    <t>OC-2006-01-01</t>
  </si>
  <si>
    <t>Johnson, Arlene</t>
  </si>
  <si>
    <t>OC-2006-02-01</t>
  </si>
  <si>
    <t>Lewis, David B.</t>
  </si>
  <si>
    <t>OC-2008-01-01</t>
  </si>
  <si>
    <t>OC-2008-02-01</t>
  </si>
  <si>
    <t>OH-1990-01-01</t>
  </si>
  <si>
    <t>Douglas, Andy</t>
  </si>
  <si>
    <t>"Trial Judge"</t>
  </si>
  <si>
    <t>Toledo City Council</t>
  </si>
  <si>
    <t>OH-1990-01-02</t>
  </si>
  <si>
    <t>Banks, Stuart J. (D)</t>
  </si>
  <si>
    <t>OH-1990-02-01</t>
  </si>
  <si>
    <t>Wright, Craig--Rep</t>
  </si>
  <si>
    <t>Court of Common Pleas, Court of Claims</t>
  </si>
  <si>
    <t>OH-1990-02-02</t>
  </si>
  <si>
    <t>Tubbs Jones, Stephanie (D)</t>
  </si>
  <si>
    <t>Municipal Court and Court of Common Pleas</t>
  </si>
  <si>
    <t>OH-1990-02-03</t>
  </si>
  <si>
    <t>Haffey, J Ross</t>
  </si>
  <si>
    <t>OH-1992-01-01</t>
  </si>
  <si>
    <t>Sweeney, Francis</t>
  </si>
  <si>
    <t>Court of Common Pleas</t>
  </si>
  <si>
    <t>OH-1992-01-02</t>
  </si>
  <si>
    <t>Painter, Mark</t>
  </si>
  <si>
    <t>OH-1992-02-01</t>
  </si>
  <si>
    <t>Pfeifer, Paul E</t>
  </si>
  <si>
    <t>Both houses of Ohio General Assembly</t>
  </si>
  <si>
    <t>OH-1992-02-02</t>
  </si>
  <si>
    <t>Patton, John</t>
  </si>
  <si>
    <t>OH-1992-03-01</t>
  </si>
  <si>
    <t>Moyer, Thomas J</t>
  </si>
  <si>
    <t>OH-1992-03-02</t>
  </si>
  <si>
    <t>Gorman, Robert</t>
  </si>
  <si>
    <t>OH-1992-03-03</t>
  </si>
  <si>
    <t>OH-1994-01-01</t>
  </si>
  <si>
    <t>Cook, Deborah</t>
  </si>
  <si>
    <t>OH-1994-01-02</t>
  </si>
  <si>
    <t>OH-1994-02-01</t>
  </si>
  <si>
    <t>Resnick, Alice</t>
  </si>
  <si>
    <t>OH-1994-02-02</t>
  </si>
  <si>
    <t>Harper, Sara</t>
  </si>
  <si>
    <t>OH-1996-01-01</t>
  </si>
  <si>
    <t>OH-1996-01-02</t>
  </si>
  <si>
    <t>Sikora, Peter M</t>
  </si>
  <si>
    <t>OH-1996-02-01</t>
  </si>
  <si>
    <t>Stratton, Evelyn L</t>
  </si>
  <si>
    <t>OH-1996-02-02</t>
  </si>
  <si>
    <t>Bettman, Marianna</t>
  </si>
  <si>
    <t>OH-1998-01-01</t>
  </si>
  <si>
    <t>OH-1998-01-02</t>
  </si>
  <si>
    <t>Powell, Stephen W.</t>
  </si>
  <si>
    <t>OH-1998-02-01</t>
  </si>
  <si>
    <t>OH-1998-02-02</t>
  </si>
  <si>
    <t>Suster, Ronald</t>
  </si>
  <si>
    <t>State Rep</t>
  </si>
  <si>
    <t>OH-1998-03-01</t>
  </si>
  <si>
    <t>OH-1998-03-02</t>
  </si>
  <si>
    <t>Tyack, Gary</t>
  </si>
  <si>
    <t>OH-2000-01-01</t>
  </si>
  <si>
    <t>OH-2000-01-02</t>
  </si>
  <si>
    <t>Black, Tim</t>
  </si>
  <si>
    <t>OH-2000-02-01</t>
  </si>
  <si>
    <t>OH-2000-02-02</t>
  </si>
  <si>
    <t>Odonnell, Terrence</t>
  </si>
  <si>
    <t>OH-2002-01-01</t>
  </si>
  <si>
    <t>Oconnor, Maureen</t>
  </si>
  <si>
    <t>OH-2002-01-02</t>
  </si>
  <si>
    <t>Black, Timothy</t>
  </si>
  <si>
    <t>OH-2002-02-01</t>
  </si>
  <si>
    <t>OH-2002-02-02</t>
  </si>
  <si>
    <t>Burnside, Janet</t>
  </si>
  <si>
    <t>OH-2004-01-01</t>
  </si>
  <si>
    <t>OH-2004-01-02</t>
  </si>
  <si>
    <t>Connally, C Ellen</t>
  </si>
  <si>
    <t>Court of Common Pleas and Municipal Court</t>
  </si>
  <si>
    <t>OH-2004-02-01</t>
  </si>
  <si>
    <t>OH-2004-02-02</t>
  </si>
  <si>
    <t>Oneill, William</t>
  </si>
  <si>
    <t>OH-2004-03-01</t>
  </si>
  <si>
    <t>Lanzinger, Judith</t>
  </si>
  <si>
    <t>OH-2004-03-02</t>
  </si>
  <si>
    <t>Fuerst, Nancy A</t>
  </si>
  <si>
    <t>OH-2004-04-01</t>
  </si>
  <si>
    <t>OH-2006-01-01</t>
  </si>
  <si>
    <t>OH-2006-01-02</t>
  </si>
  <si>
    <t>Oneill, William Michael</t>
  </si>
  <si>
    <t>OH-2006-02-01</t>
  </si>
  <si>
    <t>Cupp, Robert R</t>
  </si>
  <si>
    <t>Ohio Senate and Allen County Commissioner</t>
  </si>
  <si>
    <t>OH-2006-02-02</t>
  </si>
  <si>
    <t>Espy, Ben</t>
  </si>
  <si>
    <t>Ohio Senate</t>
  </si>
  <si>
    <t>OH-2008-01-01</t>
  </si>
  <si>
    <t>OH-2008-01-02</t>
  </si>
  <si>
    <t>Russo, Joseph</t>
  </si>
  <si>
    <t>OH-2008-02-01</t>
  </si>
  <si>
    <t>Stratton, Evelyn</t>
  </si>
  <si>
    <t>OH-2008-02-02</t>
  </si>
  <si>
    <t>Sikora, Peter</t>
  </si>
  <si>
    <t>OK-1990-01-01</t>
  </si>
  <si>
    <t>Lavender, Robert E</t>
  </si>
  <si>
    <t>OK-1990-02-01</t>
  </si>
  <si>
    <t>Simms, Robert D</t>
  </si>
  <si>
    <t>OK-1990-03-01</t>
  </si>
  <si>
    <t>Doolin, John B.</t>
  </si>
  <si>
    <t>OK-1992-01-01</t>
  </si>
  <si>
    <t>Hodges, Ralph B</t>
  </si>
  <si>
    <t>OK-1992-02-01</t>
  </si>
  <si>
    <t>Wilson, Alma</t>
  </si>
  <si>
    <t>OK-1992-03-01</t>
  </si>
  <si>
    <t>Hargrave, Rudolph</t>
  </si>
  <si>
    <t>OK-1994-01-01</t>
  </si>
  <si>
    <t>Opala, Marian P</t>
  </si>
  <si>
    <t>OK-1994-02-01</t>
  </si>
  <si>
    <t>Kauger, Yvonne</t>
  </si>
  <si>
    <t>OK-1994-03-01</t>
  </si>
  <si>
    <t>Summers, Hardy</t>
  </si>
  <si>
    <t>OK-1994-04-01</t>
  </si>
  <si>
    <t>Watt, Joseph M</t>
  </si>
  <si>
    <t>OK-1996-01-01</t>
  </si>
  <si>
    <t>OK-1996-02-01</t>
  </si>
  <si>
    <t>OK-1996-03-01</t>
  </si>
  <si>
    <t>OK-1998-01-01</t>
  </si>
  <si>
    <t>OK-1998-02-01</t>
  </si>
  <si>
    <t>OK-1998-03-01</t>
  </si>
  <si>
    <t>OK-2000-01-01</t>
  </si>
  <si>
    <t>OK-2000-02-01</t>
  </si>
  <si>
    <t>OK-2000-03-01</t>
  </si>
  <si>
    <t>Boudreau, Daniel J</t>
  </si>
  <si>
    <t>OK-2000-04-01</t>
  </si>
  <si>
    <t>OK-2002-01-01</t>
  </si>
  <si>
    <t>OK-2002-02-01</t>
  </si>
  <si>
    <t>Winchester, James R</t>
  </si>
  <si>
    <t>OK-2002-03-01</t>
  </si>
  <si>
    <t>OK-2002-04-01</t>
  </si>
  <si>
    <t>OK-2004-01-01</t>
  </si>
  <si>
    <t>Winchester, James</t>
  </si>
  <si>
    <t>OK-2004-02-01</t>
  </si>
  <si>
    <t>OK-2006-01-01</t>
  </si>
  <si>
    <t>Taylor, Steven W</t>
  </si>
  <si>
    <t>OK-2006-02-01</t>
  </si>
  <si>
    <t>OK-2006-03-01</t>
  </si>
  <si>
    <t>OK-2006-04-01</t>
  </si>
  <si>
    <t>Colbert, Tom</t>
  </si>
  <si>
    <t>OK-2006-05-01</t>
  </si>
  <si>
    <t>Edmondson, James E</t>
  </si>
  <si>
    <t>OK-2008-01-01</t>
  </si>
  <si>
    <t>Reif, John F</t>
  </si>
  <si>
    <t>OK-2008-02-01</t>
  </si>
  <si>
    <t>OK-2008-03-01</t>
  </si>
  <si>
    <t>OR-1992-01-01</t>
  </si>
  <si>
    <t>Gillette, W Michael (Mick)</t>
  </si>
  <si>
    <t>County Deputy District Attorney</t>
  </si>
  <si>
    <t>OR-1992-02-01</t>
  </si>
  <si>
    <t>Graber, Susan</t>
  </si>
  <si>
    <t>OR-1992-03-01</t>
  </si>
  <si>
    <t>Peterson, Edwin J</t>
  </si>
  <si>
    <t>OR-1994-01-01</t>
  </si>
  <si>
    <t>Carson Jr, Wallace P</t>
  </si>
  <si>
    <t>Durham, Robert D (Skip)</t>
  </si>
  <si>
    <t>OR-1998-01-01</t>
  </si>
  <si>
    <t>Riggs, William</t>
  </si>
  <si>
    <t>Natural Law</t>
  </si>
  <si>
    <t>OR-1998-01-02</t>
  </si>
  <si>
    <t>Tiernan, Bob</t>
  </si>
  <si>
    <t>OR-1998-02-01</t>
  </si>
  <si>
    <t>Leeson, Susan M</t>
  </si>
  <si>
    <t>OR-2000-01-01</t>
  </si>
  <si>
    <t>De Muniz, Paul J</t>
  </si>
  <si>
    <t>Deputy Public Defender</t>
  </si>
  <si>
    <t>OR-2000-01-02</t>
  </si>
  <si>
    <t>Byrne, Greg</t>
  </si>
  <si>
    <t>OR-2006-01-01</t>
  </si>
  <si>
    <t>Linder, Virginia L</t>
  </si>
  <si>
    <t>OR-2006-01-02</t>
  </si>
  <si>
    <t>Roberts, Jack</t>
  </si>
  <si>
    <t>Oregon Labor Commissioner</t>
  </si>
  <si>
    <t>OR-2008-01-01</t>
  </si>
  <si>
    <t>Walters, Martha L</t>
  </si>
  <si>
    <t>PA-1991-01-01</t>
  </si>
  <si>
    <t>Mcdermott, James T</t>
  </si>
  <si>
    <t>PA-1991-02-01</t>
  </si>
  <si>
    <t>Nix Jr, Robert Nc</t>
  </si>
  <si>
    <t>PA-1991-03-01</t>
  </si>
  <si>
    <t>Zappala, Stephen A</t>
  </si>
  <si>
    <t>PA-1993-01-01</t>
  </si>
  <si>
    <t>Papadakos, Nicholas</t>
  </si>
  <si>
    <t>PA-1993-02-01</t>
  </si>
  <si>
    <t>Castille, Ronald D</t>
  </si>
  <si>
    <t>PA-1993-02-02</t>
  </si>
  <si>
    <t>Surrick, Robert</t>
  </si>
  <si>
    <t>Patriot</t>
  </si>
  <si>
    <t>PA-1993-02-03</t>
  </si>
  <si>
    <t>Nigro, Russell M</t>
  </si>
  <si>
    <t>PA-1995-01-01</t>
  </si>
  <si>
    <t>PA-1995-01-02</t>
  </si>
  <si>
    <t>Newman, Sandra Schultz</t>
  </si>
  <si>
    <t>Commonwealth Court</t>
  </si>
  <si>
    <t>PA-1995-01-03</t>
  </si>
  <si>
    <t>Musmanno, John L</t>
  </si>
  <si>
    <t>District Court and Court of Common Pleas</t>
  </si>
  <si>
    <t>PA-1995-01-04</t>
  </si>
  <si>
    <t>Barrasse, Michael J</t>
  </si>
  <si>
    <t>PA-1997-01-01</t>
  </si>
  <si>
    <t>Saylor, Thomas</t>
  </si>
  <si>
    <t>PA-1997-01-02</t>
  </si>
  <si>
    <t>Del Sole, Joseph A</t>
  </si>
  <si>
    <t>PA-1999-01-01</t>
  </si>
  <si>
    <t>Cappy, Ralph J</t>
  </si>
  <si>
    <t>PA-1999-02-01</t>
  </si>
  <si>
    <t>Flaherty, John P</t>
  </si>
  <si>
    <t>PA-2001-01-01</t>
  </si>
  <si>
    <t>Eakin, J Michael</t>
  </si>
  <si>
    <t>PA-2001-01-02</t>
  </si>
  <si>
    <t>Ford Elliott, Kate</t>
  </si>
  <si>
    <t>PA-2001-02-01</t>
  </si>
  <si>
    <t>PA-2003-01-01</t>
  </si>
  <si>
    <t>PA-2003-02-01</t>
  </si>
  <si>
    <t>Baer, Max</t>
  </si>
  <si>
    <t>PA-2003-02-02</t>
  </si>
  <si>
    <t>Melvin, Joan Orie</t>
  </si>
  <si>
    <t>PA-2005-01-01</t>
  </si>
  <si>
    <t>PA-2005-02-01</t>
  </si>
  <si>
    <t>LR</t>
  </si>
  <si>
    <t>PA-2007-01-01</t>
  </si>
  <si>
    <t>Mccaffery, Seamus</t>
  </si>
  <si>
    <t>PA-2007-01-02</t>
  </si>
  <si>
    <t>Todd, Debra</t>
  </si>
  <si>
    <t>PA-2007-01-03</t>
  </si>
  <si>
    <t>Lally-Green, Maureen E</t>
  </si>
  <si>
    <t>PA-2007-01-04</t>
  </si>
  <si>
    <t>Krancer, Mike</t>
  </si>
  <si>
    <t>PA-2007-02-01</t>
  </si>
  <si>
    <t>Saylor, Thomas G</t>
  </si>
  <si>
    <t>PA-2009-01-01</t>
  </si>
  <si>
    <t>PA-2009-01-02</t>
  </si>
  <si>
    <t>Panella, Jack A</t>
  </si>
  <si>
    <t>SD-1990-01-01</t>
  </si>
  <si>
    <t>Wuest, George W</t>
  </si>
  <si>
    <t>SD-1990-02-01</t>
  </si>
  <si>
    <t>Sabers, Richard W</t>
  </si>
  <si>
    <t>SD-1990-03-01</t>
  </si>
  <si>
    <t>Miller, Robert W</t>
  </si>
  <si>
    <t>SD-1994-01-01</t>
  </si>
  <si>
    <t>Amundson, Robert A</t>
  </si>
  <si>
    <t>SD-1998-01-01</t>
  </si>
  <si>
    <t>Konenkamp, John K</t>
  </si>
  <si>
    <t>SD-1998-02-01</t>
  </si>
  <si>
    <t>SD-1998-03-01</t>
  </si>
  <si>
    <t>Miller, Robert A</t>
  </si>
  <si>
    <t>SD-1998-04-01</t>
  </si>
  <si>
    <t>Gilbertson, David</t>
  </si>
  <si>
    <t>SD-2006-01-01</t>
  </si>
  <si>
    <t>SD-2006-02-01</t>
  </si>
  <si>
    <t>SD-2006-03-01</t>
  </si>
  <si>
    <t>Zinter, Steven L</t>
  </si>
  <si>
    <t>SD-2006-04-01</t>
  </si>
  <si>
    <t>Meierhenry, Judith K</t>
  </si>
  <si>
    <t>SD-2006-05-01</t>
  </si>
  <si>
    <t>TC-1990-01-01</t>
  </si>
  <si>
    <t>Maloney, Frank</t>
  </si>
  <si>
    <t>TC-1990-01-02</t>
  </si>
  <si>
    <t>Devany, Joseph A.</t>
  </si>
  <si>
    <t>TC-1990-02-01</t>
  </si>
  <si>
    <t>Clinton, Sam Houston</t>
  </si>
  <si>
    <t>TC-1990-02-02</t>
  </si>
  <si>
    <t>Kitzman, Oliver S</t>
  </si>
  <si>
    <t>TC-1990-03-01</t>
  </si>
  <si>
    <t>White, Bill</t>
  </si>
  <si>
    <t>TC-1990-03-02</t>
  </si>
  <si>
    <t>Caul, Carol</t>
  </si>
  <si>
    <t>TC-1990-04-01</t>
  </si>
  <si>
    <t>Baird, Charles F.</t>
  </si>
  <si>
    <t>TC-1990-04-02</t>
  </si>
  <si>
    <t>Berchelmann, David</t>
  </si>
  <si>
    <t>TC-1990-05-01</t>
  </si>
  <si>
    <t>Overstreet, Morris L</t>
  </si>
  <si>
    <t>TC-1990-05-02</t>
  </si>
  <si>
    <t>Sturns, Louis E</t>
  </si>
  <si>
    <t>Criminal Court</t>
  </si>
  <si>
    <t>TC-1992-01-01</t>
  </si>
  <si>
    <t>TC-1992-01-02</t>
  </si>
  <si>
    <t>TC-1992-02-01</t>
  </si>
  <si>
    <t>Overstreet, Morris L.</t>
  </si>
  <si>
    <t>TC-1992-02-02</t>
  </si>
  <si>
    <t>Lagarde, Sue</t>
  </si>
  <si>
    <t>TC-1992-03-01</t>
  </si>
  <si>
    <t>Meyers, Lawrence</t>
  </si>
  <si>
    <t>TC-1992-03-02</t>
  </si>
  <si>
    <t>Benavides, Pete</t>
  </si>
  <si>
    <t>County Commissioner</t>
  </si>
  <si>
    <t>TC-1994-01-01</t>
  </si>
  <si>
    <t>McCormick, Mike</t>
  </si>
  <si>
    <t>TC-1994-02-01</t>
  </si>
  <si>
    <t>Mansfield, Steve</t>
  </si>
  <si>
    <t>TC-1994-02-02</t>
  </si>
  <si>
    <t>Campbell, Charles F.</t>
  </si>
  <si>
    <t>County Atty., District Atty.</t>
  </si>
  <si>
    <t>TC-1994-03-01</t>
  </si>
  <si>
    <t>Keller, Sharon</t>
  </si>
  <si>
    <t>TC-1994-03-02</t>
  </si>
  <si>
    <t>Marshall, Betty</t>
  </si>
  <si>
    <t>TC-1996-01-01</t>
  </si>
  <si>
    <t>Holland, Sue</t>
  </si>
  <si>
    <t>County and District Courts</t>
  </si>
  <si>
    <t>TC-1996-01-02</t>
  </si>
  <si>
    <t>Perkins, Bob</t>
  </si>
  <si>
    <t>Criminal District Court</t>
  </si>
  <si>
    <t>TC-1996-02-01</t>
  </si>
  <si>
    <t>Womack, Paul</t>
  </si>
  <si>
    <t>TC-1996-02-02</t>
  </si>
  <si>
    <t>Holcomb, Charles</t>
  </si>
  <si>
    <t>TC-1996-03-01</t>
  </si>
  <si>
    <t>Price, Tom</t>
  </si>
  <si>
    <t>County Criminal Court and Criminal District Court</t>
  </si>
  <si>
    <t>TC-1996-03-02</t>
  </si>
  <si>
    <t>TC-1998-01-01</t>
  </si>
  <si>
    <t>Keasler, Mike</t>
  </si>
  <si>
    <t>TC-1998-01-02</t>
  </si>
  <si>
    <t>TC-1998-02-01</t>
  </si>
  <si>
    <t>Johnson, Cheryl</t>
  </si>
  <si>
    <t>TC-1998-02-02</t>
  </si>
  <si>
    <t>Cochran, Winston</t>
  </si>
  <si>
    <t>TC-1998-03-01</t>
  </si>
  <si>
    <t>TC-1998-03-02</t>
  </si>
  <si>
    <t>Perry, Larry S</t>
  </si>
  <si>
    <t>TC-2000-01-01</t>
  </si>
  <si>
    <t>TC-2000-01-02</t>
  </si>
  <si>
    <t>Vance, Bill</t>
  </si>
  <si>
    <t>TC-2000-02-01</t>
  </si>
  <si>
    <t>Holcomb,Charles</t>
  </si>
  <si>
    <t>TC-2000-02-02</t>
  </si>
  <si>
    <t>Kimler, Rife Scott</t>
  </si>
  <si>
    <t>TC-2000-03-01</t>
  </si>
  <si>
    <t>Hervey, Barbara Parker</t>
  </si>
  <si>
    <t>Asst. Criminal District Atty.</t>
  </si>
  <si>
    <t>TC-2000-03-02</t>
  </si>
  <si>
    <t>Barr, William R</t>
  </si>
  <si>
    <t>TC-2002-01-01</t>
  </si>
  <si>
    <t>TC-2002-01-02</t>
  </si>
  <si>
    <t>Bull, John W</t>
  </si>
  <si>
    <t>TC-2002-01-03</t>
  </si>
  <si>
    <t>Kinsella, Stephan</t>
  </si>
  <si>
    <t>TC-2002-01-04</t>
  </si>
  <si>
    <t>Owen, Robert C</t>
  </si>
  <si>
    <t>TC-2002-02-01</t>
  </si>
  <si>
    <t>TC-2002-02-02</t>
  </si>
  <si>
    <t>Montgomery, Pat</t>
  </si>
  <si>
    <t>TC-2002-03-01</t>
  </si>
  <si>
    <t>Cochran, Cathy</t>
  </si>
  <si>
    <t>TC-2002-03-02</t>
  </si>
  <si>
    <t>Molina, J.R.</t>
  </si>
  <si>
    <t>TC-2002-03-03</t>
  </si>
  <si>
    <t>Jefferson, Ollie Ruth</t>
  </si>
  <si>
    <t>TC-2004-01-01</t>
  </si>
  <si>
    <t>TC-2004-01-02</t>
  </si>
  <si>
    <t>Parker, Puanah</t>
  </si>
  <si>
    <t>TC-2004-02-01</t>
  </si>
  <si>
    <t>TC-2004-02-02</t>
  </si>
  <si>
    <t>Oxford, Tom</t>
  </si>
  <si>
    <t>TC-2004-03-01</t>
  </si>
  <si>
    <t>Keasler, Michael E.</t>
  </si>
  <si>
    <t>TC-2004-03-02</t>
  </si>
  <si>
    <t>TC-2006-01-01</t>
  </si>
  <si>
    <t>TC-2006-01-02</t>
  </si>
  <si>
    <t>TC-2006-02-01</t>
  </si>
  <si>
    <t>TC-2006-02-02</t>
  </si>
  <si>
    <t>Parker, Quanah</t>
  </si>
  <si>
    <t>TC-2006-03-01</t>
  </si>
  <si>
    <t>TC-2006-03-02</t>
  </si>
  <si>
    <t>Howard, Dave</t>
  </si>
  <si>
    <t>TC-2008-01-01</t>
  </si>
  <si>
    <t>TC-2008-01-02</t>
  </si>
  <si>
    <t>Strawn, Susan</t>
  </si>
  <si>
    <t>TC-2008-01-03</t>
  </si>
  <si>
    <t>Eilers, Matthew E</t>
  </si>
  <si>
    <t>TC-2008-02-01</t>
  </si>
  <si>
    <t>TC-2008-02-02</t>
  </si>
  <si>
    <t>TC-2008-02-03</t>
  </si>
  <si>
    <t>TC-2008-03-01</t>
  </si>
  <si>
    <t>TC-2008-03-02</t>
  </si>
  <si>
    <t>Strange III, William Bryan</t>
  </si>
  <si>
    <t>TN-1998-01-01</t>
  </si>
  <si>
    <t>Anderson, E Riley</t>
  </si>
  <si>
    <t>TN-1998-02-01</t>
  </si>
  <si>
    <t>Barker, William Mickey</t>
  </si>
  <si>
    <t>TN-1998-03-01</t>
  </si>
  <si>
    <t>Birch Jr, Adolpho A</t>
  </si>
  <si>
    <t>TN-1998-04-01</t>
  </si>
  <si>
    <t>Drowota III, Frank F</t>
  </si>
  <si>
    <t>TN-1998-05-01</t>
  </si>
  <si>
    <t>Holder, Janice M</t>
  </si>
  <si>
    <t>TX-1990-01-01</t>
  </si>
  <si>
    <t>Phillips, Tom</t>
  </si>
  <si>
    <t>TX-1990-01-02</t>
  </si>
  <si>
    <t>Mauzy, Oscar H</t>
  </si>
  <si>
    <t>TX-1990-02-01</t>
  </si>
  <si>
    <t>Cornyn, John</t>
  </si>
  <si>
    <t>TX-1990-02-02</t>
  </si>
  <si>
    <t>Kelly, Gene</t>
  </si>
  <si>
    <t>TX-1990-03-01</t>
  </si>
  <si>
    <t>Gammage, Bob</t>
  </si>
  <si>
    <t>State Senate, State House of Reps, US House of Reps</t>
  </si>
  <si>
    <t>TX-1990-03-02</t>
  </si>
  <si>
    <t>Howell, Charles Ben</t>
  </si>
  <si>
    <t>TX-1992-01-01</t>
  </si>
  <si>
    <t>Spector, Rose</t>
  </si>
  <si>
    <t>District and County Courts</t>
  </si>
  <si>
    <t>TX-1992-01-02</t>
  </si>
  <si>
    <t>Cook, Eugene</t>
  </si>
  <si>
    <t>TX-1992-02-01</t>
  </si>
  <si>
    <t>Hightower, Jack</t>
  </si>
  <si>
    <t>TX House of Reps, TX Senate, District Atty., US House of Reps</t>
  </si>
  <si>
    <t>TX-1992-02-02</t>
  </si>
  <si>
    <t>Montgomery, John D</t>
  </si>
  <si>
    <t>TX-1992-03-01</t>
  </si>
  <si>
    <t>Enoch, Craig</t>
  </si>
  <si>
    <t>TX-1992-03-02</t>
  </si>
  <si>
    <t>TX-1992-03-03</t>
  </si>
  <si>
    <t>Adask, Alfred</t>
  </si>
  <si>
    <t>TX-1994-01-01</t>
  </si>
  <si>
    <t>Gonzalez, Raul A</t>
  </si>
  <si>
    <t>TX-1994-01-02</t>
  </si>
  <si>
    <t>Hawley, John B</t>
  </si>
  <si>
    <t>TX-1994-02-01</t>
  </si>
  <si>
    <t>Hecht, Nathan L</t>
  </si>
  <si>
    <t>TX-1994-02-02</t>
  </si>
  <si>
    <t>Parrott, Alice Oliver</t>
  </si>
  <si>
    <t>TX-1994-03-01</t>
  </si>
  <si>
    <t>Owen, Priscilla R</t>
  </si>
  <si>
    <t>TX-1994-03-02</t>
  </si>
  <si>
    <t>Carroll, Jimmy</t>
  </si>
  <si>
    <t>TX-1996-01-01</t>
  </si>
  <si>
    <t>Abbott, Greg</t>
  </si>
  <si>
    <t>TX-1996-01-02</t>
  </si>
  <si>
    <t>TX-1996-02-01</t>
  </si>
  <si>
    <t>Baker, James A</t>
  </si>
  <si>
    <t>TX-1996-02-02</t>
  </si>
  <si>
    <t>Flume, Eileen</t>
  </si>
  <si>
    <t>TX-1996-02-03</t>
  </si>
  <si>
    <t>TX-1996-03-01</t>
  </si>
  <si>
    <t>TX-1996-03-02</t>
  </si>
  <si>
    <t>Kupper, Andrew Jackson</t>
  </si>
  <si>
    <t>TX-1996-03-03</t>
  </si>
  <si>
    <t>Parker, David</t>
  </si>
  <si>
    <t>TX-1996-04-01</t>
  </si>
  <si>
    <t>TX-1996-04-02</t>
  </si>
  <si>
    <t>Barron, Patrice</t>
  </si>
  <si>
    <t>TX-1996-04-03</t>
  </si>
  <si>
    <t>Stults, Thomas</t>
  </si>
  <si>
    <t>TX-1998-01-01</t>
  </si>
  <si>
    <t>Hankinson, Deborah</t>
  </si>
  <si>
    <t>TX-1998-01-02</t>
  </si>
  <si>
    <t>Scarbrough, Jerry</t>
  </si>
  <si>
    <t>TX-1998-02-01</t>
  </si>
  <si>
    <t>Enoch, Craig T</t>
  </si>
  <si>
    <t>TX-1998-02-02</t>
  </si>
  <si>
    <t>Westergren, Mike</t>
  </si>
  <si>
    <t>Justice of the Peace and District Court</t>
  </si>
  <si>
    <t>TX-1998-03-01</t>
  </si>
  <si>
    <t>TX-1998-03-02</t>
  </si>
  <si>
    <t>Van Os, David</t>
  </si>
  <si>
    <t>TX-1998-04-01</t>
  </si>
  <si>
    <t>Oneill, Harriet</t>
  </si>
  <si>
    <t>TX-1998-04-02</t>
  </si>
  <si>
    <t>TX-2000-01-01</t>
  </si>
  <si>
    <t>Gonzales, Al</t>
  </si>
  <si>
    <t>Texas Secretary of State</t>
  </si>
  <si>
    <t>TX-2000-01-02</t>
  </si>
  <si>
    <t>Smith, Lance</t>
  </si>
  <si>
    <t>N/A</t>
  </si>
  <si>
    <t>TX-2000-02-01</t>
  </si>
  <si>
    <t>TX-2000-02-02</t>
  </si>
  <si>
    <t>Jacobellis, Mike</t>
  </si>
  <si>
    <t>TX-2000-02-03</t>
  </si>
  <si>
    <t>Levy, Ben G</t>
  </si>
  <si>
    <t>TX-2000-03-01</t>
  </si>
  <si>
    <t>TX-2000-03-02</t>
  </si>
  <si>
    <t>Izen Jr, Joe Alfred</t>
  </si>
  <si>
    <t>TX-2002-01-01</t>
  </si>
  <si>
    <t>TX-2002-01-02</t>
  </si>
  <si>
    <t>Baker, Richard G</t>
  </si>
  <si>
    <t>TX-2002-01-03</t>
  </si>
  <si>
    <t>Flynn, Eugene J</t>
  </si>
  <si>
    <t>TX-2002-02-01</t>
  </si>
  <si>
    <t>Jefferson, Wallace B</t>
  </si>
  <si>
    <t>TX-2002-02-02</t>
  </si>
  <si>
    <t>Moody, William E</t>
  </si>
  <si>
    <t>TX-2002-03-01</t>
  </si>
  <si>
    <t>Schneider, Mike</t>
  </si>
  <si>
    <t xml:space="preserve">Municipal Court, Civil District Court </t>
  </si>
  <si>
    <t>TX-2002-03-02</t>
  </si>
  <si>
    <t>Yanez, Linda</t>
  </si>
  <si>
    <t>TX-2002-03-03</t>
  </si>
  <si>
    <t>TX-2002-04-01</t>
  </si>
  <si>
    <t>Wainwright, Jesse W (Dale)</t>
  </si>
  <si>
    <t>Civil District Court</t>
  </si>
  <si>
    <t>TX-2002-04-02</t>
  </si>
  <si>
    <t>Parsons Iii, James N</t>
  </si>
  <si>
    <t>TX-2002-04-03</t>
  </si>
  <si>
    <t>Rockwell, Brad</t>
  </si>
  <si>
    <t>TX-2002-05-01</t>
  </si>
  <si>
    <t>Smith, Steven Wayne</t>
  </si>
  <si>
    <t>TX-2002-05-02</t>
  </si>
  <si>
    <t>Mirabal, Margaret</t>
  </si>
  <si>
    <t>TX-2004-01-01</t>
  </si>
  <si>
    <t>Brister, Scott</t>
  </si>
  <si>
    <t>TX-2004-01-02</t>
  </si>
  <si>
    <t>TX-2004-02-01</t>
  </si>
  <si>
    <t>TX-2004-03-01</t>
  </si>
  <si>
    <t>Green, Paul</t>
  </si>
  <si>
    <t>TX-2006-01-01</t>
  </si>
  <si>
    <t>Jefferson, Wallace</t>
  </si>
  <si>
    <t>TX-2006-01-02</t>
  </si>
  <si>
    <t>TX-2006-02-01</t>
  </si>
  <si>
    <t>Hecht, Nathan</t>
  </si>
  <si>
    <t>TX-2006-02-02</t>
  </si>
  <si>
    <t>Phillippi, Todd</t>
  </si>
  <si>
    <t>TX-2006-03-01</t>
  </si>
  <si>
    <t>Johnson, Phil</t>
  </si>
  <si>
    <t>TX-2006-03-02</t>
  </si>
  <si>
    <t>Cookingham, Jay H</t>
  </si>
  <si>
    <t>TX-2006-04-01</t>
  </si>
  <si>
    <t>Medina, David M</t>
  </si>
  <si>
    <t>TX-2006-04-02</t>
  </si>
  <si>
    <t>Adkins, Jerry</t>
  </si>
  <si>
    <t>TX-2006-05-01</t>
  </si>
  <si>
    <t>Willett, Don</t>
  </si>
  <si>
    <t>Deputy Atty. General of TX</t>
  </si>
  <si>
    <t>TX-2006-05-02</t>
  </si>
  <si>
    <t>Wilson, Wade</t>
  </si>
  <si>
    <t>TX-2006-05-03</t>
  </si>
  <si>
    <t>Moody, William E (Bill)</t>
  </si>
  <si>
    <t>TX-2008-01-01</t>
  </si>
  <si>
    <t>TX-2008-01-02</t>
  </si>
  <si>
    <t>Jordan, Jim</t>
  </si>
  <si>
    <t>TX-2008-01-03</t>
  </si>
  <si>
    <t>TX-2008-02-01</t>
  </si>
  <si>
    <t>TX-2008-02-02</t>
  </si>
  <si>
    <t>Yanez, Linda Reyna</t>
  </si>
  <si>
    <t>TX-2008-02-03</t>
  </si>
  <si>
    <t>Shirley, Drew</t>
  </si>
  <si>
    <t>TX-2008-03-01</t>
  </si>
  <si>
    <t>Wainwright, Dale</t>
  </si>
  <si>
    <t>TX-2008-03-02</t>
  </si>
  <si>
    <t>Houston, Sam</t>
  </si>
  <si>
    <t>TX-2008-03-03</t>
  </si>
  <si>
    <t>Smith, David G</t>
  </si>
  <si>
    <t>UT-1992-01-01</t>
  </si>
  <si>
    <t>Howe, Richard C</t>
  </si>
  <si>
    <t>UT-1994-01-01</t>
  </si>
  <si>
    <t>Durham, Christine M</t>
  </si>
  <si>
    <t>UT-1998-01-01</t>
  </si>
  <si>
    <t>Russon, Leonard H</t>
  </si>
  <si>
    <t>UT-1998-02-01</t>
  </si>
  <si>
    <t>Stewart, Daniel</t>
  </si>
  <si>
    <t>UT-1998-03-01</t>
  </si>
  <si>
    <t>Zimmerman, Michael D</t>
  </si>
  <si>
    <t>UT-2004-01-01</t>
  </si>
  <si>
    <t>UT-2004-02-01</t>
  </si>
  <si>
    <t>Durrant, Matthew B</t>
  </si>
  <si>
    <t>UT-2004-03-01</t>
  </si>
  <si>
    <t>Wilkins, Michael J</t>
  </si>
  <si>
    <t>UT-2006-01-01</t>
  </si>
  <si>
    <t>Nehring, Ronald E</t>
  </si>
  <si>
    <t>UT-2006-02-01</t>
  </si>
  <si>
    <t>Parrish, Jill N</t>
  </si>
  <si>
    <t>WA-1990-01-01</t>
  </si>
  <si>
    <t>Guy, Richard</t>
  </si>
  <si>
    <t>WA-1990-01-02</t>
  </si>
  <si>
    <t>Spellman, John</t>
  </si>
  <si>
    <t>Governor of WA, WA State official</t>
  </si>
  <si>
    <t>WA-1990-02-01</t>
  </si>
  <si>
    <t>Zmith, Charles Z.</t>
  </si>
  <si>
    <t>WA-1990-03-01</t>
  </si>
  <si>
    <t>Durham, Barbara</t>
  </si>
  <si>
    <t>District and Superior Courts</t>
  </si>
  <si>
    <t>WA-1990-04-01</t>
  </si>
  <si>
    <t>Johnson, Charles W.</t>
  </si>
  <si>
    <t>WA-1990-04-02</t>
  </si>
  <si>
    <t>Callow, Keith M.</t>
  </si>
  <si>
    <t>WA-1992-01-01</t>
  </si>
  <si>
    <t>Madsen, Barbara</t>
  </si>
  <si>
    <t>WA-1992-01-02</t>
  </si>
  <si>
    <t>Houghton, Elaine</t>
  </si>
  <si>
    <t>WA-1992-02-01</t>
  </si>
  <si>
    <t>Dolliver, James</t>
  </si>
  <si>
    <t>WA-1992-02-02</t>
  </si>
  <si>
    <t>Dolan, Kevin Patrick</t>
  </si>
  <si>
    <t>WA-1992-03-01</t>
  </si>
  <si>
    <t>Utter, Robert F</t>
  </si>
  <si>
    <t>WA-1994-01-01</t>
  </si>
  <si>
    <t>WA-1994-01-02</t>
  </si>
  <si>
    <t>WA-1994-02-01</t>
  </si>
  <si>
    <t>Alexander, Gerry L</t>
  </si>
  <si>
    <t>WA-1994-02-02</t>
  </si>
  <si>
    <t>Niemi, Janice</t>
  </si>
  <si>
    <t>Superior Court, District Court</t>
  </si>
  <si>
    <t>State House and Senate</t>
  </si>
  <si>
    <t>WA-1994-03-01</t>
  </si>
  <si>
    <t>Talmadge, Phil</t>
  </si>
  <si>
    <t>State Senate</t>
  </si>
  <si>
    <t>WA-1994-03-02</t>
  </si>
  <si>
    <t>Burrage, Jeanette</t>
  </si>
  <si>
    <t>WA-1995-01-01</t>
  </si>
  <si>
    <t>Sanders, Richard B</t>
  </si>
  <si>
    <t>WA-1995-01-02</t>
  </si>
  <si>
    <t>Pekelis, Rosselle</t>
  </si>
  <si>
    <t>WA-1996-01-01</t>
  </si>
  <si>
    <t>WA-1996-02-01</t>
  </si>
  <si>
    <t>Smith, Charles Z</t>
  </si>
  <si>
    <t>WA-1996-03-01</t>
  </si>
  <si>
    <t>Johnson, Charles W</t>
  </si>
  <si>
    <t>WA-1996-03-02</t>
  </si>
  <si>
    <t>Smith, Douglas J</t>
  </si>
  <si>
    <t>Municipal and District Courts</t>
  </si>
  <si>
    <t>WA-1998-01-01</t>
  </si>
  <si>
    <t>Ireland, Faith Enyeart</t>
  </si>
  <si>
    <t>WA-1998-01-02</t>
  </si>
  <si>
    <t>Foley, Jim</t>
  </si>
  <si>
    <t>WA-1998-02-01</t>
  </si>
  <si>
    <t>WA-1998-02-02</t>
  </si>
  <si>
    <t>Bates, Jim</t>
  </si>
  <si>
    <t>WA-1998-03-01</t>
  </si>
  <si>
    <t>WA-1998-03-02</t>
  </si>
  <si>
    <t>Canova, Greg</t>
  </si>
  <si>
    <t>WA-2000-01-01</t>
  </si>
  <si>
    <t>Owens, Susan J</t>
  </si>
  <si>
    <t>District Court Judge</t>
  </si>
  <si>
    <t>WA-2000-01-02</t>
  </si>
  <si>
    <t>Sullivan, Jeff</t>
  </si>
  <si>
    <t>WA-2000-02-01</t>
  </si>
  <si>
    <t>Bridge, Bobbe J</t>
  </si>
  <si>
    <t>WA-2000-03-01</t>
  </si>
  <si>
    <t>WA-2000-04-01</t>
  </si>
  <si>
    <t>Chambers, Tom</t>
  </si>
  <si>
    <t>WA-2000-04-02</t>
  </si>
  <si>
    <t>WA-2002-01-01</t>
  </si>
  <si>
    <t>Fairhurst, Mary E</t>
  </si>
  <si>
    <t>WA-2002-01-02</t>
  </si>
  <si>
    <t>Johnson, James M</t>
  </si>
  <si>
    <t>WA-2002-02-01</t>
  </si>
  <si>
    <t>WA-2002-02-02</t>
  </si>
  <si>
    <t>Loginsky, Pamela (Pam)</t>
  </si>
  <si>
    <t>WA-2002-02-03</t>
  </si>
  <si>
    <t>Alexander, Steve</t>
  </si>
  <si>
    <t>WA-2002-03-01</t>
  </si>
  <si>
    <t>WA-2004-01-01</t>
  </si>
  <si>
    <t>WA-2004-01-02</t>
  </si>
  <si>
    <t>Becker, Mary Kay</t>
  </si>
  <si>
    <t>Washington Legislature</t>
  </si>
  <si>
    <t>WA-2004-02-01</t>
  </si>
  <si>
    <t>Madsen, Barbara A</t>
  </si>
  <si>
    <t>WA-2004-03-01</t>
  </si>
  <si>
    <t>WA-2004-03-02</t>
  </si>
  <si>
    <t>Sebring, Terry</t>
  </si>
  <si>
    <t>WA-2006-01-01</t>
  </si>
  <si>
    <t>WA-2006-01-02</t>
  </si>
  <si>
    <t>Johnson, Stephen L</t>
  </si>
  <si>
    <t>WA-2006-02-01</t>
  </si>
  <si>
    <t>WA-2006-03-01</t>
  </si>
  <si>
    <t>WA-2008-01-01</t>
  </si>
  <si>
    <t>Fairhurst, Mary</t>
  </si>
  <si>
    <t>WA-2008-02-01</t>
  </si>
  <si>
    <t>WA-2008-03-01</t>
  </si>
  <si>
    <t>Stephens, Debra L</t>
  </si>
  <si>
    <t>WI-1990-01-01</t>
  </si>
  <si>
    <t>Steinmetz, Donald W</t>
  </si>
  <si>
    <t>WI-1990-01-02</t>
  </si>
  <si>
    <t>Brown, Richard</t>
  </si>
  <si>
    <t>WI-1993-01-01</t>
  </si>
  <si>
    <t>Bablitch, William A</t>
  </si>
  <si>
    <t>District Atty., WI Senator</t>
  </si>
  <si>
    <t>WI-1994-01-01</t>
  </si>
  <si>
    <t>Geske, Janine</t>
  </si>
  <si>
    <t>WI-1994-01-02</t>
  </si>
  <si>
    <t>Pangman, William</t>
  </si>
  <si>
    <t>WI-1995-01-01</t>
  </si>
  <si>
    <t>Bradley, Ann Walsh</t>
  </si>
  <si>
    <t>WI-1995-01-02</t>
  </si>
  <si>
    <t>Crooks, N Patrick</t>
  </si>
  <si>
    <t>WI-1996-01-01</t>
  </si>
  <si>
    <t>WI-1996-01-02</t>
  </si>
  <si>
    <t>Fine, Ralph Adam</t>
  </si>
  <si>
    <t>WI-1997-01-01</t>
  </si>
  <si>
    <t>Wilcox, Jon P</t>
  </si>
  <si>
    <t>WI Legislature, WI Conservation Congress</t>
  </si>
  <si>
    <t>WI-1997-01-02</t>
  </si>
  <si>
    <t>Kelly, Walt</t>
  </si>
  <si>
    <t>WI-1999-01-01</t>
  </si>
  <si>
    <t>Abrahamson, Shirley S</t>
  </si>
  <si>
    <t>WI-1999-01-02</t>
  </si>
  <si>
    <t>Rose, Sharren B</t>
  </si>
  <si>
    <t>WI-2000-01-01</t>
  </si>
  <si>
    <t>Sykes, Diane S</t>
  </si>
  <si>
    <t>WI-2000-01-02</t>
  </si>
  <si>
    <t>Butler Jr, Louis B</t>
  </si>
  <si>
    <t>WI-2001-01-01</t>
  </si>
  <si>
    <t>Prosser Jr, David T</t>
  </si>
  <si>
    <t>District Atty., WI State Assembly</t>
  </si>
  <si>
    <t>WI-2003-01-01</t>
  </si>
  <si>
    <t>Roggensack, Patience D</t>
  </si>
  <si>
    <t>WI-2003-01-02</t>
  </si>
  <si>
    <t>Brunner, Ed</t>
  </si>
  <si>
    <t>City Atty.</t>
  </si>
  <si>
    <t>WI-2003-01-03</t>
  </si>
  <si>
    <t>Gumz, Marc</t>
  </si>
  <si>
    <t>WI-2005-01-01</t>
  </si>
  <si>
    <t>WI-2006-01-01</t>
  </si>
  <si>
    <t>WI-2007-01-01</t>
  </si>
  <si>
    <t>Ziegler, Annette K</t>
  </si>
  <si>
    <t>WI-2007-01-02</t>
  </si>
  <si>
    <t>Clifford, Linda M</t>
  </si>
  <si>
    <t>WI-2008-01-01</t>
  </si>
  <si>
    <t>Gableman, Mike</t>
  </si>
  <si>
    <t>WI-2008-01-02</t>
  </si>
  <si>
    <t>WI-2009-01-01</t>
  </si>
  <si>
    <t>WI-2009-01-02</t>
  </si>
  <si>
    <t>Koschnick, Randy R</t>
  </si>
  <si>
    <t>WV-1992-01-01</t>
  </si>
  <si>
    <t>Mchugh, Thomas E</t>
  </si>
  <si>
    <t>WV-1996-01-01</t>
  </si>
  <si>
    <t>Maynard, Elliott</t>
  </si>
  <si>
    <t>Prosecuting Attorney</t>
  </si>
  <si>
    <t>WV-1996-01-02</t>
  </si>
  <si>
    <t>Starcher, Larry V</t>
  </si>
  <si>
    <t>WV-1996-01-03</t>
  </si>
  <si>
    <t>Robb, Richard A (Richie)</t>
  </si>
  <si>
    <t>Mayor of South Charleston</t>
  </si>
  <si>
    <t>WV-1996-01-04</t>
  </si>
  <si>
    <t>Yoder, John</t>
  </si>
  <si>
    <t>WV-1996-02-01</t>
  </si>
  <si>
    <t>Davis, Robin Jean</t>
  </si>
  <si>
    <t>WV-1996-02-02</t>
  </si>
  <si>
    <t>Pancake, David M</t>
  </si>
  <si>
    <t>WV-1998-01-01</t>
  </si>
  <si>
    <t>Mcgraw, Warren R</t>
  </si>
  <si>
    <t>West Virginia Senate, Board of Ed, Prosecuting Atty.</t>
  </si>
  <si>
    <t>WV-1998-01-02</t>
  </si>
  <si>
    <t>Mccuskey, John</t>
  </si>
  <si>
    <t>WV House of Delegates</t>
  </si>
  <si>
    <t>WV-2000-01-01</t>
  </si>
  <si>
    <t>Albright, Joe</t>
  </si>
  <si>
    <t>WV-2000-01-02</t>
  </si>
  <si>
    <t>WV-2000-01-03</t>
  </si>
  <si>
    <t>District Court Judge in Kansas</t>
  </si>
  <si>
    <t>WV-2004-01-01</t>
  </si>
  <si>
    <t>Benjamin, Brent D</t>
  </si>
  <si>
    <t>WV-2004-01-02</t>
  </si>
  <si>
    <t>WV-2008-01-01</t>
  </si>
  <si>
    <t>Ketchum, Menis</t>
  </si>
  <si>
    <t>WV-2008-01-02</t>
  </si>
  <si>
    <t>Workman, Margaret L</t>
  </si>
  <si>
    <t>WV-2008-01-03</t>
  </si>
  <si>
    <t>Walker, Beth</t>
  </si>
  <si>
    <t>WY-1996-01-01</t>
  </si>
  <si>
    <t>Lehman, Larry L</t>
  </si>
  <si>
    <t>WY-1996-02-01</t>
  </si>
  <si>
    <t>Macy, Richard J</t>
  </si>
  <si>
    <t>WY-1998-01-01</t>
  </si>
  <si>
    <t>Golden, Michael</t>
  </si>
  <si>
    <t>WY-1998-02-01</t>
  </si>
  <si>
    <t>Thomas, Richard V</t>
  </si>
  <si>
    <t>WY-2000-01-01</t>
  </si>
  <si>
    <t>Hill, William U</t>
  </si>
  <si>
    <t>WY-2002-01-01</t>
  </si>
  <si>
    <t>Kite, Marilyn</t>
  </si>
  <si>
    <t>WY-2002-02-01</t>
  </si>
  <si>
    <t>Voigt, Barton</t>
  </si>
  <si>
    <t>WY-2006-01-01</t>
  </si>
  <si>
    <t>Burke, E James</t>
  </si>
  <si>
    <t>WY-2006-02-01</t>
  </si>
  <si>
    <t>WY-2008-01-01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</si>
</sst>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indexed="11"/>
      <name val="Verdana"/>
      <family val="2"/>
    </font>
    <font>
      <sz val="10"/>
      <color indexed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11" fontId="1" fillId="0" borderId="0" xfId="0" applyNumberFormat="1" applyFont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1105"/>
  <sheetViews>
    <sheetView tabSelected="1" workbookViewId="0">
      <selection sqref="A1:AX1048576"/>
    </sheetView>
  </sheetViews>
  <sheetFormatPr defaultRowHeight="14.4"/>
  <cols>
    <col min="1" max="1" width="16.77734375" bestFit="1" customWidth="1"/>
    <col min="2" max="2" width="9.33203125" customWidth="1"/>
    <col min="3" max="3" width="15.88671875" customWidth="1"/>
    <col min="4" max="4" width="4.5546875" customWidth="1"/>
    <col min="5" max="8" width="9.33203125" customWidth="1"/>
    <col min="9" max="9" width="9.33203125"/>
    <col min="10" max="10" width="10.5546875" bestFit="1" customWidth="1"/>
    <col min="11" max="11" width="6.44140625" customWidth="1"/>
    <col min="12" max="12" width="12.33203125" bestFit="1" customWidth="1"/>
    <col min="13" max="16" width="9.33203125" customWidth="1"/>
    <col min="17" max="19" width="10.33203125" customWidth="1"/>
    <col min="20" max="20" width="9.33203125" customWidth="1"/>
    <col min="21" max="21" width="6.21875" bestFit="1" customWidth="1"/>
    <col min="22" max="22" width="8.21875" customWidth="1"/>
    <col min="23" max="23" width="7.109375" bestFit="1" customWidth="1"/>
    <col min="24" max="24" width="13.88671875" customWidth="1"/>
    <col min="25" max="25" width="6.109375" customWidth="1"/>
    <col min="26" max="26" width="13.6640625" customWidth="1"/>
    <col min="27" max="50" width="9.33203125" customWidth="1"/>
  </cols>
  <sheetData>
    <row r="1" spans="1: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>
      <c r="A2" s="1" t="s">
        <v>50</v>
      </c>
      <c r="B2" s="1"/>
      <c r="C2" s="1" t="s">
        <v>51</v>
      </c>
      <c r="D2" s="1">
        <v>1</v>
      </c>
      <c r="E2" s="1" t="s">
        <v>52</v>
      </c>
      <c r="F2" s="1">
        <v>1</v>
      </c>
      <c r="G2" s="1" t="s">
        <v>53</v>
      </c>
      <c r="H2" s="1"/>
      <c r="I2" s="1"/>
      <c r="J2" s="1"/>
      <c r="K2" s="1"/>
      <c r="L2" s="1"/>
      <c r="M2" s="1"/>
      <c r="N2" s="1"/>
      <c r="O2" s="1"/>
      <c r="P2" s="1"/>
      <c r="Q2" s="1">
        <v>110036</v>
      </c>
      <c r="R2" s="1">
        <f>110036+58897</f>
        <v>168933</v>
      </c>
      <c r="S2" s="1">
        <f t="shared" ref="S2:S9" si="0">Q2/R2</f>
        <v>0.6513588227285374</v>
      </c>
      <c r="T2" s="1" t="s">
        <v>54</v>
      </c>
      <c r="U2" s="1" t="s">
        <v>54</v>
      </c>
      <c r="V2" s="1" t="s">
        <v>54</v>
      </c>
      <c r="W2" s="1" t="s">
        <v>54</v>
      </c>
      <c r="X2" s="1" t="s">
        <v>54</v>
      </c>
      <c r="Y2" s="1" t="s">
        <v>54</v>
      </c>
      <c r="Z2" s="1" t="s">
        <v>54</v>
      </c>
      <c r="AA2" s="1" t="s">
        <v>54</v>
      </c>
      <c r="AB2" s="1" t="s">
        <v>54</v>
      </c>
      <c r="AC2" s="1" t="s">
        <v>54</v>
      </c>
      <c r="AD2" s="1" t="s">
        <v>54</v>
      </c>
      <c r="AE2" s="1" t="s">
        <v>54</v>
      </c>
      <c r="AF2" s="1" t="s">
        <v>54</v>
      </c>
      <c r="AG2" s="1" t="s">
        <v>54</v>
      </c>
      <c r="AH2" s="1" t="s">
        <v>54</v>
      </c>
      <c r="AI2" s="1" t="s">
        <v>54</v>
      </c>
      <c r="AJ2" s="1" t="s">
        <v>54</v>
      </c>
      <c r="AK2" s="1" t="s">
        <v>54</v>
      </c>
      <c r="AL2" s="1" t="s">
        <v>54</v>
      </c>
      <c r="AM2" s="1" t="s">
        <v>54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54</v>
      </c>
      <c r="AS2" s="1" t="s">
        <v>54</v>
      </c>
      <c r="AT2" s="1" t="s">
        <v>54</v>
      </c>
      <c r="AU2" s="1" t="s">
        <v>54</v>
      </c>
      <c r="AV2" s="1" t="s">
        <v>54</v>
      </c>
      <c r="AW2" s="1" t="s">
        <v>54</v>
      </c>
      <c r="AX2" s="1"/>
    </row>
    <row r="3" spans="1:50">
      <c r="A3" s="1" t="s">
        <v>55</v>
      </c>
      <c r="B3" s="1"/>
      <c r="C3" s="1" t="s">
        <v>56</v>
      </c>
      <c r="D3" s="1">
        <v>1</v>
      </c>
      <c r="E3" s="1" t="s">
        <v>52</v>
      </c>
      <c r="F3" s="1">
        <v>1</v>
      </c>
      <c r="G3" s="1" t="s">
        <v>53</v>
      </c>
      <c r="H3" s="1"/>
      <c r="I3" s="1"/>
      <c r="J3" s="1"/>
      <c r="K3" s="1"/>
      <c r="L3" s="1"/>
      <c r="M3" s="1"/>
      <c r="N3" s="1"/>
      <c r="O3" s="1"/>
      <c r="P3" s="1"/>
      <c r="Q3" s="1">
        <v>119089</v>
      </c>
      <c r="R3" s="1">
        <f>119098+66157</f>
        <v>185255</v>
      </c>
      <c r="S3" s="1">
        <f t="shared" si="0"/>
        <v>0.64283824997975758</v>
      </c>
      <c r="T3" s="1" t="s">
        <v>54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54</v>
      </c>
      <c r="Z3" s="1" t="s">
        <v>54</v>
      </c>
      <c r="AA3" s="1" t="s">
        <v>54</v>
      </c>
      <c r="AB3" s="1" t="s">
        <v>54</v>
      </c>
      <c r="AC3" s="1" t="s">
        <v>54</v>
      </c>
      <c r="AD3" s="1" t="s">
        <v>54</v>
      </c>
      <c r="AE3" s="1" t="s">
        <v>54</v>
      </c>
      <c r="AF3" s="1" t="s">
        <v>54</v>
      </c>
      <c r="AG3" s="1" t="s">
        <v>54</v>
      </c>
      <c r="AH3" s="1" t="s">
        <v>54</v>
      </c>
      <c r="AI3" s="1" t="s">
        <v>54</v>
      </c>
      <c r="AJ3" s="1" t="s">
        <v>54</v>
      </c>
      <c r="AK3" s="1" t="s">
        <v>54</v>
      </c>
      <c r="AL3" s="1" t="s">
        <v>54</v>
      </c>
      <c r="AM3" s="1" t="s">
        <v>54</v>
      </c>
      <c r="AN3" s="1" t="s">
        <v>54</v>
      </c>
      <c r="AO3" s="1" t="s">
        <v>54</v>
      </c>
      <c r="AP3" s="1" t="s">
        <v>54</v>
      </c>
      <c r="AQ3" s="1" t="s">
        <v>54</v>
      </c>
      <c r="AR3" s="1" t="s">
        <v>54</v>
      </c>
      <c r="AS3" s="1" t="s">
        <v>54</v>
      </c>
      <c r="AT3" s="1" t="s">
        <v>54</v>
      </c>
      <c r="AU3" s="1" t="s">
        <v>54</v>
      </c>
      <c r="AV3" s="1" t="s">
        <v>54</v>
      </c>
      <c r="AW3" s="1" t="s">
        <v>54</v>
      </c>
      <c r="AX3" s="1"/>
    </row>
    <row r="4" spans="1:50">
      <c r="A4" s="1" t="s">
        <v>57</v>
      </c>
      <c r="B4" s="1"/>
      <c r="C4" s="1" t="s">
        <v>58</v>
      </c>
      <c r="D4" s="1">
        <v>1</v>
      </c>
      <c r="E4" s="1" t="s">
        <v>52</v>
      </c>
      <c r="F4" s="1">
        <v>1</v>
      </c>
      <c r="G4" s="1" t="s">
        <v>53</v>
      </c>
      <c r="H4" s="1"/>
      <c r="I4" s="1"/>
      <c r="J4" s="1"/>
      <c r="K4" s="1"/>
      <c r="L4" s="1"/>
      <c r="M4" s="1"/>
      <c r="N4" s="1"/>
      <c r="O4" s="1"/>
      <c r="P4" s="1"/>
      <c r="Q4" s="1">
        <v>127794</v>
      </c>
      <c r="R4" s="1">
        <v>196825</v>
      </c>
      <c r="S4" s="1">
        <f t="shared" si="0"/>
        <v>0.64927727676870317</v>
      </c>
      <c r="T4" s="1" t="s">
        <v>54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54</v>
      </c>
      <c r="Z4" s="1" t="s">
        <v>54</v>
      </c>
      <c r="AA4" s="1" t="s">
        <v>54</v>
      </c>
      <c r="AB4" s="1" t="s">
        <v>54</v>
      </c>
      <c r="AC4" s="1" t="s">
        <v>54</v>
      </c>
      <c r="AD4" s="1" t="s">
        <v>54</v>
      </c>
      <c r="AE4" s="1" t="s">
        <v>54</v>
      </c>
      <c r="AF4" s="1" t="s">
        <v>54</v>
      </c>
      <c r="AG4" s="1" t="s">
        <v>54</v>
      </c>
      <c r="AH4" s="1" t="s">
        <v>54</v>
      </c>
      <c r="AI4" s="1" t="s">
        <v>54</v>
      </c>
      <c r="AJ4" s="1" t="s">
        <v>54</v>
      </c>
      <c r="AK4" s="1" t="s">
        <v>54</v>
      </c>
      <c r="AL4" s="1" t="s">
        <v>54</v>
      </c>
      <c r="AM4" s="1" t="s">
        <v>54</v>
      </c>
      <c r="AN4" s="1" t="s">
        <v>54</v>
      </c>
      <c r="AO4" s="1" t="s">
        <v>54</v>
      </c>
      <c r="AP4" s="1" t="s">
        <v>54</v>
      </c>
      <c r="AQ4" s="1" t="s">
        <v>54</v>
      </c>
      <c r="AR4" s="1" t="s">
        <v>54</v>
      </c>
      <c r="AS4" s="1" t="s">
        <v>54</v>
      </c>
      <c r="AT4" s="1" t="s">
        <v>54</v>
      </c>
      <c r="AU4" s="1" t="s">
        <v>54</v>
      </c>
      <c r="AV4" s="1" t="s">
        <v>54</v>
      </c>
      <c r="AW4" s="1" t="s">
        <v>54</v>
      </c>
      <c r="AX4" s="1"/>
    </row>
    <row r="5" spans="1:50">
      <c r="A5" s="1" t="s">
        <v>59</v>
      </c>
      <c r="B5" s="1"/>
      <c r="C5" s="1" t="s">
        <v>60</v>
      </c>
      <c r="D5" s="1">
        <v>1</v>
      </c>
      <c r="E5" s="1" t="s">
        <v>52</v>
      </c>
      <c r="F5" s="1">
        <v>1</v>
      </c>
      <c r="G5" s="1" t="s">
        <v>53</v>
      </c>
      <c r="H5" s="1">
        <v>0</v>
      </c>
      <c r="I5" s="1"/>
      <c r="J5" s="1"/>
      <c r="K5" s="1"/>
      <c r="L5" s="1"/>
      <c r="M5" s="1"/>
      <c r="N5" s="1"/>
      <c r="O5" s="1"/>
      <c r="P5" s="1"/>
      <c r="Q5" s="1">
        <v>138749</v>
      </c>
      <c r="R5" s="1">
        <v>226096</v>
      </c>
      <c r="S5" s="1">
        <f t="shared" si="0"/>
        <v>0.61367295308187675</v>
      </c>
      <c r="T5" s="1" t="s">
        <v>54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54</v>
      </c>
      <c r="Z5" s="1" t="s">
        <v>54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/>
    </row>
    <row r="6" spans="1:50">
      <c r="A6" s="1" t="s">
        <v>61</v>
      </c>
      <c r="B6" s="1"/>
      <c r="C6" s="1" t="s">
        <v>62</v>
      </c>
      <c r="D6" s="1">
        <v>1</v>
      </c>
      <c r="E6" s="1" t="s">
        <v>52</v>
      </c>
      <c r="F6" s="1">
        <v>1</v>
      </c>
      <c r="G6" s="1" t="s">
        <v>53</v>
      </c>
      <c r="H6" s="1">
        <v>1</v>
      </c>
      <c r="I6" s="1"/>
      <c r="J6" s="1"/>
      <c r="K6" s="1"/>
      <c r="L6" s="1"/>
      <c r="M6" s="1"/>
      <c r="N6" s="1"/>
      <c r="O6" s="1"/>
      <c r="P6" s="1"/>
      <c r="Q6" s="1">
        <v>130620</v>
      </c>
      <c r="R6" s="1">
        <v>228803</v>
      </c>
      <c r="S6" s="1">
        <f t="shared" si="0"/>
        <v>0.57088412302286251</v>
      </c>
      <c r="T6" s="1" t="s">
        <v>54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54</v>
      </c>
      <c r="Z6" s="1" t="s">
        <v>54</v>
      </c>
      <c r="AA6" s="1">
        <v>70699.59</v>
      </c>
      <c r="AB6" s="1">
        <v>379.15</v>
      </c>
      <c r="AC6" s="1">
        <v>500</v>
      </c>
      <c r="AD6" s="1">
        <v>0</v>
      </c>
      <c r="AE6" s="1">
        <v>0</v>
      </c>
      <c r="AF6" s="1">
        <v>500</v>
      </c>
      <c r="AG6" s="1">
        <v>3000</v>
      </c>
      <c r="AH6" s="1">
        <v>1250</v>
      </c>
      <c r="AI6" s="1">
        <v>0</v>
      </c>
      <c r="AJ6" s="1">
        <v>3950</v>
      </c>
      <c r="AK6" s="1">
        <v>0</v>
      </c>
      <c r="AL6" s="1">
        <v>23280</v>
      </c>
      <c r="AM6" s="1">
        <v>0</v>
      </c>
      <c r="AN6" s="1">
        <v>0</v>
      </c>
      <c r="AO6" s="1">
        <v>1000</v>
      </c>
      <c r="AP6" s="1">
        <v>0</v>
      </c>
      <c r="AQ6" s="1">
        <v>11840.44</v>
      </c>
      <c r="AR6" s="1">
        <v>25000</v>
      </c>
      <c r="AS6" s="1">
        <v>1691</v>
      </c>
      <c r="AT6" s="1">
        <v>0</v>
      </c>
      <c r="AU6" s="1">
        <v>56860.15</v>
      </c>
      <c r="AV6" s="1">
        <v>3000</v>
      </c>
      <c r="AW6" s="1">
        <v>12530.44</v>
      </c>
      <c r="AX6" s="1"/>
    </row>
    <row r="7" spans="1:50">
      <c r="A7" s="1" t="s">
        <v>63</v>
      </c>
      <c r="B7" s="1"/>
      <c r="C7" s="1" t="s">
        <v>51</v>
      </c>
      <c r="D7" s="1">
        <v>1</v>
      </c>
      <c r="E7" s="1" t="s">
        <v>52</v>
      </c>
      <c r="F7" s="1">
        <v>1</v>
      </c>
      <c r="G7" s="1" t="s">
        <v>53</v>
      </c>
      <c r="H7" s="1">
        <v>0</v>
      </c>
      <c r="I7" s="1"/>
      <c r="J7" s="1"/>
      <c r="K7" s="1"/>
      <c r="L7" s="1"/>
      <c r="M7" s="1"/>
      <c r="N7" s="1"/>
      <c r="O7" s="1"/>
      <c r="P7" s="1"/>
      <c r="Q7" s="1">
        <v>134657</v>
      </c>
      <c r="R7" s="1">
        <v>221463</v>
      </c>
      <c r="S7" s="1">
        <f t="shared" si="0"/>
        <v>0.60803384764046364</v>
      </c>
      <c r="T7" s="1" t="s">
        <v>54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54</v>
      </c>
      <c r="Z7" s="1" t="s">
        <v>54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/>
    </row>
    <row r="8" spans="1:50">
      <c r="A8" s="1" t="s">
        <v>64</v>
      </c>
      <c r="B8" s="1"/>
      <c r="C8" s="1" t="s">
        <v>65</v>
      </c>
      <c r="D8" s="1">
        <v>1</v>
      </c>
      <c r="E8" s="1" t="s">
        <v>52</v>
      </c>
      <c r="F8" s="1">
        <v>1</v>
      </c>
      <c r="G8" s="1" t="s">
        <v>53</v>
      </c>
      <c r="H8" s="1">
        <v>0</v>
      </c>
      <c r="I8" s="1"/>
      <c r="J8" s="1"/>
      <c r="K8" s="1"/>
      <c r="L8" s="1"/>
      <c r="M8" s="1"/>
      <c r="N8" s="1"/>
      <c r="O8" s="1"/>
      <c r="P8" s="1"/>
      <c r="Q8" s="1">
        <v>130566</v>
      </c>
      <c r="R8" s="1">
        <v>195683</v>
      </c>
      <c r="S8" s="1">
        <f t="shared" si="0"/>
        <v>0.66723220719224463</v>
      </c>
      <c r="T8" s="1" t="s">
        <v>54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54</v>
      </c>
      <c r="Z8" s="1" t="s">
        <v>54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/>
      <c r="AX8" s="1"/>
    </row>
    <row r="9" spans="1:50">
      <c r="A9" s="1" t="s">
        <v>66</v>
      </c>
      <c r="B9" s="1"/>
      <c r="C9" s="1" t="s">
        <v>58</v>
      </c>
      <c r="D9" s="1">
        <v>1</v>
      </c>
      <c r="E9" s="1" t="s">
        <v>52</v>
      </c>
      <c r="F9" s="1">
        <v>1</v>
      </c>
      <c r="G9" s="1" t="s">
        <v>53</v>
      </c>
      <c r="H9" s="1">
        <v>0</v>
      </c>
      <c r="I9" s="1"/>
      <c r="J9" s="1"/>
      <c r="K9" s="1"/>
      <c r="L9" s="1"/>
      <c r="M9" s="1"/>
      <c r="N9" s="1"/>
      <c r="O9" s="1"/>
      <c r="P9" s="1"/>
      <c r="Q9" s="1">
        <v>172440</v>
      </c>
      <c r="R9" s="1">
        <v>271384</v>
      </c>
      <c r="S9" s="1">
        <f t="shared" si="0"/>
        <v>0.63540960410341063</v>
      </c>
      <c r="T9" s="1" t="s">
        <v>54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54</v>
      </c>
      <c r="Z9" s="1" t="s">
        <v>54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/>
      <c r="AX9" s="1"/>
    </row>
    <row r="10" spans="1:50">
      <c r="A10" s="1" t="s">
        <v>67</v>
      </c>
      <c r="B10" s="1"/>
      <c r="C10" s="1" t="s">
        <v>68</v>
      </c>
      <c r="D10" s="1">
        <v>1</v>
      </c>
      <c r="E10" s="1"/>
      <c r="F10" s="1"/>
      <c r="G10" s="1"/>
      <c r="H10" s="1">
        <v>0</v>
      </c>
      <c r="I10" s="1"/>
      <c r="J10" s="1"/>
      <c r="K10" s="1">
        <v>1</v>
      </c>
      <c r="L10" s="1" t="s">
        <v>69</v>
      </c>
      <c r="M10" s="1"/>
      <c r="N10" s="1"/>
      <c r="O10" s="1"/>
      <c r="P10" s="1"/>
      <c r="Q10" s="1"/>
      <c r="R10" s="1"/>
      <c r="S10" s="1"/>
      <c r="T10" s="1" t="s">
        <v>70</v>
      </c>
      <c r="U10" s="1"/>
      <c r="V10" s="1"/>
      <c r="W10" s="1"/>
      <c r="X10" s="1"/>
      <c r="Y10" s="1"/>
      <c r="Z10" s="1"/>
      <c r="AA10" s="1" t="s">
        <v>54</v>
      </c>
      <c r="AB10" s="1" t="s">
        <v>54</v>
      </c>
      <c r="AC10" s="1" t="s">
        <v>54</v>
      </c>
      <c r="AD10" s="1" t="s">
        <v>54</v>
      </c>
      <c r="AE10" s="1" t="s">
        <v>54</v>
      </c>
      <c r="AF10" s="1" t="s">
        <v>54</v>
      </c>
      <c r="AG10" s="1" t="s">
        <v>54</v>
      </c>
      <c r="AH10" s="1" t="s">
        <v>54</v>
      </c>
      <c r="AI10" s="1" t="s">
        <v>54</v>
      </c>
      <c r="AJ10" s="1" t="s">
        <v>54</v>
      </c>
      <c r="AK10" s="1" t="s">
        <v>54</v>
      </c>
      <c r="AL10" s="1" t="s">
        <v>54</v>
      </c>
      <c r="AM10" s="1" t="s">
        <v>54</v>
      </c>
      <c r="AN10" s="1" t="s">
        <v>54</v>
      </c>
      <c r="AO10" s="1" t="s">
        <v>54</v>
      </c>
      <c r="AP10" s="1" t="s">
        <v>54</v>
      </c>
      <c r="AQ10" s="1" t="s">
        <v>54</v>
      </c>
      <c r="AR10" s="1" t="s">
        <v>54</v>
      </c>
      <c r="AS10" s="1" t="s">
        <v>54</v>
      </c>
      <c r="AT10" s="1" t="s">
        <v>54</v>
      </c>
      <c r="AU10" s="1" t="s">
        <v>54</v>
      </c>
      <c r="AV10" s="1" t="s">
        <v>54</v>
      </c>
      <c r="AW10" s="1" t="s">
        <v>54</v>
      </c>
      <c r="AX10" s="1"/>
    </row>
    <row r="11" spans="1:50">
      <c r="A11" s="1" t="s">
        <v>71</v>
      </c>
      <c r="B11" s="1"/>
      <c r="C11" s="1" t="s">
        <v>72</v>
      </c>
      <c r="D11" s="1">
        <v>1</v>
      </c>
      <c r="E11" s="1"/>
      <c r="F11" s="1"/>
      <c r="G11" s="1"/>
      <c r="H11" s="1"/>
      <c r="I11" s="1"/>
      <c r="J11" s="1"/>
      <c r="K11" s="1">
        <v>1</v>
      </c>
      <c r="L11" s="1" t="s">
        <v>69</v>
      </c>
      <c r="M11" s="1"/>
      <c r="N11" s="1"/>
      <c r="O11" s="1"/>
      <c r="P11" s="1"/>
      <c r="Q11" s="1"/>
      <c r="R11" s="1"/>
      <c r="S11" s="1"/>
      <c r="T11" s="1" t="s">
        <v>70</v>
      </c>
      <c r="U11" s="1"/>
      <c r="V11" s="1"/>
      <c r="W11" s="1"/>
      <c r="X11" s="1"/>
      <c r="Y11" s="1"/>
      <c r="Z11" s="1"/>
      <c r="AA11" s="1" t="s">
        <v>54</v>
      </c>
      <c r="AB11" s="1" t="s">
        <v>54</v>
      </c>
      <c r="AC11" s="1" t="s">
        <v>54</v>
      </c>
      <c r="AD11" s="1" t="s">
        <v>54</v>
      </c>
      <c r="AE11" s="1" t="s">
        <v>54</v>
      </c>
      <c r="AF11" s="1" t="s">
        <v>54</v>
      </c>
      <c r="AG11" s="1" t="s">
        <v>54</v>
      </c>
      <c r="AH11" s="1" t="s">
        <v>54</v>
      </c>
      <c r="AI11" s="1" t="s">
        <v>54</v>
      </c>
      <c r="AJ11" s="1" t="s">
        <v>54</v>
      </c>
      <c r="AK11" s="1" t="s">
        <v>54</v>
      </c>
      <c r="AL11" s="1" t="s">
        <v>54</v>
      </c>
      <c r="AM11" s="1" t="s">
        <v>54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  <c r="AW11" s="1" t="s">
        <v>54</v>
      </c>
      <c r="AX11" s="1"/>
    </row>
    <row r="12" spans="1:50">
      <c r="A12" s="1" t="s">
        <v>73</v>
      </c>
      <c r="B12" s="1"/>
      <c r="C12" s="1" t="s">
        <v>74</v>
      </c>
      <c r="D12" s="1">
        <v>0</v>
      </c>
      <c r="E12" s="1"/>
      <c r="F12" s="1"/>
      <c r="G12" s="1"/>
      <c r="H12" s="1">
        <v>0</v>
      </c>
      <c r="I12" s="1">
        <v>0</v>
      </c>
      <c r="J12" s="1">
        <v>0</v>
      </c>
      <c r="K12" s="1">
        <v>0</v>
      </c>
      <c r="L12" s="1" t="s">
        <v>75</v>
      </c>
      <c r="M12" s="1"/>
      <c r="N12" s="1"/>
      <c r="O12" s="1"/>
      <c r="P12" s="1"/>
      <c r="Q12" s="1"/>
      <c r="R12" s="1"/>
      <c r="S12" s="1"/>
      <c r="T12" s="1">
        <v>0</v>
      </c>
      <c r="U12" s="1">
        <v>0</v>
      </c>
      <c r="V12" s="1" t="s">
        <v>76</v>
      </c>
      <c r="W12" s="1">
        <v>0</v>
      </c>
      <c r="X12" s="1" t="s">
        <v>76</v>
      </c>
      <c r="Y12" s="1">
        <v>0</v>
      </c>
      <c r="Z12" s="1">
        <v>0</v>
      </c>
      <c r="AA12" s="1" t="s">
        <v>54</v>
      </c>
      <c r="AB12" s="1" t="s">
        <v>54</v>
      </c>
      <c r="AC12" s="1" t="s">
        <v>54</v>
      </c>
      <c r="AD12" s="1" t="s">
        <v>54</v>
      </c>
      <c r="AE12" s="1" t="s">
        <v>54</v>
      </c>
      <c r="AF12" s="1" t="s">
        <v>54</v>
      </c>
      <c r="AG12" s="1" t="s">
        <v>54</v>
      </c>
      <c r="AH12" s="1" t="s">
        <v>54</v>
      </c>
      <c r="AI12" s="1" t="s">
        <v>54</v>
      </c>
      <c r="AJ12" s="1" t="s">
        <v>54</v>
      </c>
      <c r="AK12" s="1" t="s">
        <v>54</v>
      </c>
      <c r="AL12" s="1" t="s">
        <v>54</v>
      </c>
      <c r="AM12" s="1" t="s">
        <v>54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54</v>
      </c>
      <c r="AU12" s="1" t="s">
        <v>54</v>
      </c>
      <c r="AV12" s="1" t="s">
        <v>54</v>
      </c>
      <c r="AW12" s="1" t="s">
        <v>54</v>
      </c>
      <c r="AX12" s="1"/>
    </row>
    <row r="13" spans="1:50">
      <c r="A13" s="1" t="s">
        <v>77</v>
      </c>
      <c r="B13" s="1"/>
      <c r="C13" s="1" t="s">
        <v>78</v>
      </c>
      <c r="D13" s="1">
        <v>1</v>
      </c>
      <c r="E13" s="1"/>
      <c r="F13" s="1"/>
      <c r="G13" s="1"/>
      <c r="H13" s="1">
        <v>1</v>
      </c>
      <c r="I13" s="1">
        <v>0</v>
      </c>
      <c r="J13" s="1">
        <v>0</v>
      </c>
      <c r="K13" s="1">
        <v>1</v>
      </c>
      <c r="L13" s="1" t="s">
        <v>69</v>
      </c>
      <c r="M13" s="1"/>
      <c r="N13" s="1"/>
      <c r="O13" s="1"/>
      <c r="P13" s="1"/>
      <c r="Q13" s="1"/>
      <c r="R13" s="1"/>
      <c r="S13" s="1"/>
      <c r="T13" s="1">
        <v>0</v>
      </c>
      <c r="U13" s="1">
        <v>0</v>
      </c>
      <c r="V13" s="1" t="s">
        <v>76</v>
      </c>
      <c r="W13" s="1">
        <v>0</v>
      </c>
      <c r="X13" s="1" t="s">
        <v>76</v>
      </c>
      <c r="Y13" s="1">
        <v>0</v>
      </c>
      <c r="Z13" s="1">
        <v>0</v>
      </c>
      <c r="AA13" s="1" t="s">
        <v>54</v>
      </c>
      <c r="AB13" s="1" t="s">
        <v>54</v>
      </c>
      <c r="AC13" s="1" t="s">
        <v>54</v>
      </c>
      <c r="AD13" s="1" t="s">
        <v>54</v>
      </c>
      <c r="AE13" s="1" t="s">
        <v>54</v>
      </c>
      <c r="AF13" s="1" t="s">
        <v>54</v>
      </c>
      <c r="AG13" s="1" t="s">
        <v>54</v>
      </c>
      <c r="AH13" s="1" t="s">
        <v>54</v>
      </c>
      <c r="AI13" s="1" t="s">
        <v>54</v>
      </c>
      <c r="AJ13" s="1" t="s">
        <v>54</v>
      </c>
      <c r="AK13" s="1" t="s">
        <v>54</v>
      </c>
      <c r="AL13" s="1" t="s">
        <v>54</v>
      </c>
      <c r="AM13" s="1" t="s">
        <v>54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54</v>
      </c>
      <c r="AS13" s="1" t="s">
        <v>54</v>
      </c>
      <c r="AT13" s="1" t="s">
        <v>54</v>
      </c>
      <c r="AU13" s="1" t="s">
        <v>54</v>
      </c>
      <c r="AV13" s="1" t="s">
        <v>54</v>
      </c>
      <c r="AW13" s="1" t="s">
        <v>54</v>
      </c>
      <c r="AX13" s="1"/>
    </row>
    <row r="14" spans="1:50">
      <c r="A14" s="1" t="s">
        <v>79</v>
      </c>
      <c r="B14" s="1"/>
      <c r="C14" s="1" t="s">
        <v>80</v>
      </c>
      <c r="D14" s="1">
        <v>0</v>
      </c>
      <c r="E14" s="1"/>
      <c r="F14" s="1"/>
      <c r="G14" s="1"/>
      <c r="H14" s="1">
        <v>1</v>
      </c>
      <c r="I14" s="1">
        <v>0</v>
      </c>
      <c r="J14" s="1">
        <v>0</v>
      </c>
      <c r="K14" s="1">
        <v>0</v>
      </c>
      <c r="L14" s="1" t="s">
        <v>75</v>
      </c>
      <c r="M14" s="1"/>
      <c r="N14" s="1"/>
      <c r="O14" s="1"/>
      <c r="P14" s="1"/>
      <c r="Q14" s="1"/>
      <c r="R14" s="1"/>
      <c r="S14" s="1"/>
      <c r="T14" s="1">
        <v>0</v>
      </c>
      <c r="U14" s="1">
        <v>0</v>
      </c>
      <c r="V14" s="1" t="s">
        <v>76</v>
      </c>
      <c r="W14" s="1">
        <v>0</v>
      </c>
      <c r="X14" s="1" t="s">
        <v>76</v>
      </c>
      <c r="Y14" s="1">
        <v>0</v>
      </c>
      <c r="Z14" s="1">
        <v>0</v>
      </c>
      <c r="AA14" s="1" t="s">
        <v>54</v>
      </c>
      <c r="AB14" s="1" t="s">
        <v>54</v>
      </c>
      <c r="AC14" s="1" t="s">
        <v>54</v>
      </c>
      <c r="AD14" s="1" t="s">
        <v>54</v>
      </c>
      <c r="AE14" s="1" t="s">
        <v>54</v>
      </c>
      <c r="AF14" s="1" t="s">
        <v>54</v>
      </c>
      <c r="AG14" s="1" t="s">
        <v>54</v>
      </c>
      <c r="AH14" s="1" t="s">
        <v>54</v>
      </c>
      <c r="AI14" s="1" t="s">
        <v>54</v>
      </c>
      <c r="AJ14" s="1" t="s">
        <v>54</v>
      </c>
      <c r="AK14" s="1" t="s">
        <v>54</v>
      </c>
      <c r="AL14" s="1" t="s">
        <v>54</v>
      </c>
      <c r="AM14" s="1" t="s">
        <v>54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  <c r="AW14" s="1" t="s">
        <v>54</v>
      </c>
      <c r="AX14" s="1"/>
    </row>
    <row r="15" spans="1:50">
      <c r="A15" s="1" t="s">
        <v>81</v>
      </c>
      <c r="B15" s="1"/>
      <c r="C15" s="1" t="s">
        <v>82</v>
      </c>
      <c r="D15" s="1">
        <v>1</v>
      </c>
      <c r="E15" s="1"/>
      <c r="F15" s="1"/>
      <c r="G15" s="1"/>
      <c r="H15" s="1">
        <v>0</v>
      </c>
      <c r="I15" s="1">
        <v>0</v>
      </c>
      <c r="J15" s="1">
        <v>0</v>
      </c>
      <c r="K15" s="1">
        <v>1</v>
      </c>
      <c r="L15" s="1" t="s">
        <v>69</v>
      </c>
      <c r="M15" s="1"/>
      <c r="N15" s="1"/>
      <c r="O15" s="1"/>
      <c r="P15" s="1"/>
      <c r="Q15" s="1"/>
      <c r="R15" s="1"/>
      <c r="S15" s="1"/>
      <c r="T15" s="1">
        <v>0</v>
      </c>
      <c r="U15" s="1">
        <v>0</v>
      </c>
      <c r="V15" s="1" t="s">
        <v>76</v>
      </c>
      <c r="W15" s="1">
        <v>0</v>
      </c>
      <c r="X15" s="1" t="s">
        <v>76</v>
      </c>
      <c r="Y15" s="1">
        <v>0</v>
      </c>
      <c r="Z15" s="1">
        <v>0</v>
      </c>
      <c r="AA15" s="1" t="s">
        <v>54</v>
      </c>
      <c r="AB15" s="1" t="s">
        <v>54</v>
      </c>
      <c r="AC15" s="1" t="s">
        <v>54</v>
      </c>
      <c r="AD15" s="1" t="s">
        <v>54</v>
      </c>
      <c r="AE15" s="1" t="s">
        <v>54</v>
      </c>
      <c r="AF15" s="1" t="s">
        <v>54</v>
      </c>
      <c r="AG15" s="1" t="s">
        <v>54</v>
      </c>
      <c r="AH15" s="1" t="s">
        <v>54</v>
      </c>
      <c r="AI15" s="1" t="s">
        <v>54</v>
      </c>
      <c r="AJ15" s="1" t="s">
        <v>54</v>
      </c>
      <c r="AK15" s="1" t="s">
        <v>54</v>
      </c>
      <c r="AL15" s="1" t="s">
        <v>54</v>
      </c>
      <c r="AM15" s="1" t="s">
        <v>54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  <c r="AW15" s="1" t="s">
        <v>54</v>
      </c>
      <c r="AX15" s="1"/>
    </row>
    <row r="16" spans="1:50">
      <c r="A16" s="1" t="s">
        <v>83</v>
      </c>
      <c r="B16" s="1"/>
      <c r="C16" s="1" t="s">
        <v>84</v>
      </c>
      <c r="D16" s="1">
        <v>0</v>
      </c>
      <c r="E16" s="1"/>
      <c r="F16" s="1"/>
      <c r="G16" s="1"/>
      <c r="H16" s="1">
        <v>0</v>
      </c>
      <c r="I16" s="1">
        <v>0</v>
      </c>
      <c r="J16" s="1"/>
      <c r="K16" s="1">
        <v>2</v>
      </c>
      <c r="L16" s="1" t="s">
        <v>85</v>
      </c>
      <c r="M16" s="1"/>
      <c r="N16" s="1"/>
      <c r="O16" s="1"/>
      <c r="P16" s="1"/>
      <c r="Q16" s="1"/>
      <c r="R16" s="1"/>
      <c r="S16" s="1"/>
      <c r="T16" s="1">
        <v>0</v>
      </c>
      <c r="U16" s="1">
        <v>0</v>
      </c>
      <c r="V16" s="1" t="s">
        <v>76</v>
      </c>
      <c r="W16" s="1">
        <v>0</v>
      </c>
      <c r="X16" s="1" t="s">
        <v>76</v>
      </c>
      <c r="Y16" s="1">
        <v>0</v>
      </c>
      <c r="Z16" s="1">
        <v>0</v>
      </c>
      <c r="AA16" s="1" t="s">
        <v>54</v>
      </c>
      <c r="AB16" s="1" t="s">
        <v>54</v>
      </c>
      <c r="AC16" s="1" t="s">
        <v>54</v>
      </c>
      <c r="AD16" s="1" t="s">
        <v>54</v>
      </c>
      <c r="AE16" s="1" t="s">
        <v>54</v>
      </c>
      <c r="AF16" s="1" t="s">
        <v>54</v>
      </c>
      <c r="AG16" s="1" t="s">
        <v>54</v>
      </c>
      <c r="AH16" s="1" t="s">
        <v>54</v>
      </c>
      <c r="AI16" s="1" t="s">
        <v>54</v>
      </c>
      <c r="AJ16" s="1" t="s">
        <v>54</v>
      </c>
      <c r="AK16" s="1" t="s">
        <v>54</v>
      </c>
      <c r="AL16" s="1" t="s">
        <v>54</v>
      </c>
      <c r="AM16" s="1" t="s">
        <v>54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  <c r="AW16" s="1" t="s">
        <v>54</v>
      </c>
      <c r="AX16" s="1"/>
    </row>
    <row r="17" spans="1:50">
      <c r="A17" s="1" t="s">
        <v>86</v>
      </c>
      <c r="B17" s="1"/>
      <c r="C17" s="1" t="s">
        <v>87</v>
      </c>
      <c r="D17" s="1">
        <v>1</v>
      </c>
      <c r="E17" s="1" t="s">
        <v>88</v>
      </c>
      <c r="F17" s="1">
        <v>0</v>
      </c>
      <c r="G17" s="1" t="s">
        <v>89</v>
      </c>
      <c r="H17" s="1">
        <v>0</v>
      </c>
      <c r="I17" s="1">
        <v>0</v>
      </c>
      <c r="J17" s="1"/>
      <c r="K17" s="1">
        <v>0</v>
      </c>
      <c r="L17" s="1" t="s">
        <v>75</v>
      </c>
      <c r="M17" s="1"/>
      <c r="N17" s="1"/>
      <c r="O17" s="1"/>
      <c r="P17" s="1"/>
      <c r="Q17" s="1"/>
      <c r="R17" s="1"/>
      <c r="S17" s="1"/>
      <c r="T17" s="1">
        <v>1</v>
      </c>
      <c r="U17" s="1">
        <v>1</v>
      </c>
      <c r="V17" s="1" t="s">
        <v>90</v>
      </c>
      <c r="W17" s="1">
        <v>0</v>
      </c>
      <c r="X17" s="1" t="s">
        <v>76</v>
      </c>
      <c r="Y17" s="1">
        <v>0</v>
      </c>
      <c r="Z17" s="1">
        <v>0</v>
      </c>
      <c r="AA17" s="1">
        <v>745970.41</v>
      </c>
      <c r="AB17" s="1">
        <v>6400</v>
      </c>
      <c r="AC17" s="1">
        <v>15850</v>
      </c>
      <c r="AD17" s="1">
        <v>5000</v>
      </c>
      <c r="AE17" s="1">
        <v>0</v>
      </c>
      <c r="AF17" s="1">
        <v>11050</v>
      </c>
      <c r="AG17" s="1">
        <v>86010</v>
      </c>
      <c r="AH17" s="1">
        <v>48823.96</v>
      </c>
      <c r="AI17" s="1">
        <v>40315</v>
      </c>
      <c r="AJ17" s="1">
        <v>975</v>
      </c>
      <c r="AK17" s="1">
        <v>10000</v>
      </c>
      <c r="AL17" s="1">
        <v>8775</v>
      </c>
      <c r="AM17" s="1">
        <v>0</v>
      </c>
      <c r="AN17" s="1">
        <v>4895</v>
      </c>
      <c r="AO17" s="1">
        <v>79817</v>
      </c>
      <c r="AP17" s="1">
        <v>402742.45</v>
      </c>
      <c r="AQ17" s="1">
        <v>0</v>
      </c>
      <c r="AR17" s="1">
        <v>25317</v>
      </c>
      <c r="AS17" s="1">
        <v>-793.79</v>
      </c>
      <c r="AT17" s="1">
        <v>0</v>
      </c>
      <c r="AU17" s="1">
        <v>465830.41</v>
      </c>
      <c r="AV17" s="1">
        <v>38575</v>
      </c>
      <c r="AW17" s="1">
        <v>240771.21</v>
      </c>
      <c r="AX17" s="1"/>
    </row>
    <row r="18" spans="1:50">
      <c r="A18" s="1" t="s">
        <v>91</v>
      </c>
      <c r="B18" s="1"/>
      <c r="C18" s="1" t="s">
        <v>92</v>
      </c>
      <c r="D18" s="1">
        <v>0</v>
      </c>
      <c r="E18" s="1" t="s">
        <v>93</v>
      </c>
      <c r="F18" s="1">
        <v>1</v>
      </c>
      <c r="G18" s="1" t="s">
        <v>53</v>
      </c>
      <c r="H18" s="1">
        <v>0</v>
      </c>
      <c r="I18" s="1">
        <v>0</v>
      </c>
      <c r="J18" s="1">
        <v>0</v>
      </c>
      <c r="K18" s="1">
        <v>1</v>
      </c>
      <c r="L18" s="1" t="s">
        <v>69</v>
      </c>
      <c r="M18" s="1"/>
      <c r="N18" s="1"/>
      <c r="O18" s="1"/>
      <c r="P18" s="1"/>
      <c r="Q18" s="1"/>
      <c r="R18" s="1"/>
      <c r="S18" s="1"/>
      <c r="T18" s="1">
        <v>0</v>
      </c>
      <c r="U18" s="1">
        <v>0</v>
      </c>
      <c r="V18" s="1" t="s">
        <v>76</v>
      </c>
      <c r="W18" s="1">
        <v>0</v>
      </c>
      <c r="X18" s="1" t="s">
        <v>76</v>
      </c>
      <c r="Y18" s="1">
        <v>0</v>
      </c>
      <c r="Z18" s="1" t="s">
        <v>94</v>
      </c>
      <c r="AA18" s="1">
        <v>801091.58</v>
      </c>
      <c r="AB18" s="1">
        <v>350</v>
      </c>
      <c r="AC18" s="1">
        <v>6750</v>
      </c>
      <c r="AD18" s="1">
        <v>5008</v>
      </c>
      <c r="AE18" s="1">
        <v>0</v>
      </c>
      <c r="AF18" s="1">
        <v>8500</v>
      </c>
      <c r="AG18" s="1">
        <v>30700</v>
      </c>
      <c r="AH18" s="1">
        <v>8750</v>
      </c>
      <c r="AI18" s="1">
        <v>3087.17</v>
      </c>
      <c r="AJ18" s="1">
        <v>2700</v>
      </c>
      <c r="AK18" s="1">
        <v>0</v>
      </c>
      <c r="AL18" s="1">
        <v>524927.06999999995</v>
      </c>
      <c r="AM18" s="1">
        <v>15300</v>
      </c>
      <c r="AN18" s="1">
        <v>2500</v>
      </c>
      <c r="AO18" s="1">
        <v>115542.34</v>
      </c>
      <c r="AP18" s="1">
        <v>76977</v>
      </c>
      <c r="AQ18" s="1">
        <v>0</v>
      </c>
      <c r="AR18" s="1">
        <v>0</v>
      </c>
      <c r="AS18" s="1">
        <v>37897.99</v>
      </c>
      <c r="AT18" s="1">
        <v>0</v>
      </c>
      <c r="AU18" s="1">
        <v>699276.83</v>
      </c>
      <c r="AV18" s="1">
        <v>6050</v>
      </c>
      <c r="AW18" s="1">
        <v>133662.74</v>
      </c>
      <c r="AX18" s="1"/>
    </row>
    <row r="19" spans="1:50">
      <c r="A19" s="1" t="s">
        <v>95</v>
      </c>
      <c r="B19" s="1"/>
      <c r="C19" s="1" t="s">
        <v>96</v>
      </c>
      <c r="D19" s="1">
        <v>1</v>
      </c>
      <c r="E19" s="1" t="s">
        <v>88</v>
      </c>
      <c r="F19" s="1">
        <v>1</v>
      </c>
      <c r="G19" s="1" t="s">
        <v>53</v>
      </c>
      <c r="H19" s="1">
        <v>0</v>
      </c>
      <c r="I19" s="1" t="s">
        <v>97</v>
      </c>
      <c r="J19" s="1">
        <v>1</v>
      </c>
      <c r="K19" s="1">
        <v>1</v>
      </c>
      <c r="L19" s="1" t="s">
        <v>69</v>
      </c>
      <c r="M19" s="1"/>
      <c r="N19" s="1"/>
      <c r="O19" s="1"/>
      <c r="P19" s="1"/>
      <c r="Q19" s="1"/>
      <c r="R19" s="1"/>
      <c r="S19" s="1"/>
      <c r="T19" s="1">
        <v>1</v>
      </c>
      <c r="U19" s="1">
        <v>1</v>
      </c>
      <c r="V19" s="1" t="s">
        <v>98</v>
      </c>
      <c r="W19" s="1">
        <v>0</v>
      </c>
      <c r="X19" s="1" t="s">
        <v>76</v>
      </c>
      <c r="Y19" s="1">
        <v>0</v>
      </c>
      <c r="Z19" s="1">
        <v>0</v>
      </c>
      <c r="AA19" s="1">
        <v>532108.97</v>
      </c>
      <c r="AB19" s="1">
        <v>575</v>
      </c>
      <c r="AC19" s="1">
        <v>600</v>
      </c>
      <c r="AD19" s="1">
        <v>5910.19</v>
      </c>
      <c r="AE19" s="1">
        <v>0</v>
      </c>
      <c r="AF19" s="1">
        <v>3950</v>
      </c>
      <c r="AG19" s="1">
        <v>27200</v>
      </c>
      <c r="AH19" s="1">
        <v>13795.69</v>
      </c>
      <c r="AI19" s="1">
        <v>1350</v>
      </c>
      <c r="AJ19" s="1">
        <v>5509.47</v>
      </c>
      <c r="AK19" s="1">
        <v>0</v>
      </c>
      <c r="AL19" s="1">
        <v>325983.62</v>
      </c>
      <c r="AM19" s="1">
        <v>9650</v>
      </c>
      <c r="AN19" s="1">
        <v>450</v>
      </c>
      <c r="AO19" s="1">
        <v>41601</v>
      </c>
      <c r="AP19" s="1">
        <v>91284</v>
      </c>
      <c r="AQ19" s="1">
        <v>2250</v>
      </c>
      <c r="AR19" s="1">
        <v>2000</v>
      </c>
      <c r="AS19" s="1">
        <v>920.62</v>
      </c>
      <c r="AT19" s="1">
        <v>0</v>
      </c>
      <c r="AU19" s="1">
        <v>441430.98</v>
      </c>
      <c r="AV19" s="1">
        <v>3650</v>
      </c>
      <c r="AW19" s="1">
        <v>87948.61</v>
      </c>
      <c r="AX19" s="1"/>
    </row>
    <row r="20" spans="1:50">
      <c r="A20" s="1" t="s">
        <v>99</v>
      </c>
      <c r="B20" s="1"/>
      <c r="C20" s="1" t="s">
        <v>100</v>
      </c>
      <c r="D20" s="1">
        <v>0</v>
      </c>
      <c r="E20" s="1" t="s">
        <v>93</v>
      </c>
      <c r="F20" s="1">
        <v>0</v>
      </c>
      <c r="G20" s="1" t="s">
        <v>89</v>
      </c>
      <c r="H20" s="1">
        <v>0</v>
      </c>
      <c r="I20" s="1">
        <v>0</v>
      </c>
      <c r="J20" s="1"/>
      <c r="K20" s="1">
        <v>0</v>
      </c>
      <c r="L20" s="1" t="s">
        <v>75</v>
      </c>
      <c r="M20" s="1"/>
      <c r="N20" s="1"/>
      <c r="O20" s="1"/>
      <c r="P20" s="1"/>
      <c r="Q20" s="1"/>
      <c r="R20" s="1"/>
      <c r="S20" s="1"/>
      <c r="T20" s="1">
        <v>1</v>
      </c>
      <c r="U20" s="1">
        <v>1</v>
      </c>
      <c r="V20" s="1" t="s">
        <v>101</v>
      </c>
      <c r="W20" s="1">
        <v>0</v>
      </c>
      <c r="X20" s="1" t="s">
        <v>76</v>
      </c>
      <c r="Y20" s="1">
        <v>0</v>
      </c>
      <c r="Z20" s="1">
        <v>0</v>
      </c>
      <c r="AA20" s="1">
        <v>307587.28999999998</v>
      </c>
      <c r="AB20" s="1">
        <v>8973.85</v>
      </c>
      <c r="AC20" s="1">
        <v>4750</v>
      </c>
      <c r="AD20" s="1">
        <v>0</v>
      </c>
      <c r="AE20" s="1">
        <v>0</v>
      </c>
      <c r="AF20" s="1">
        <v>500</v>
      </c>
      <c r="AG20" s="1">
        <v>24725</v>
      </c>
      <c r="AH20" s="1">
        <v>10375</v>
      </c>
      <c r="AI20" s="1">
        <v>4400</v>
      </c>
      <c r="AJ20" s="1">
        <v>300</v>
      </c>
      <c r="AK20" s="1">
        <v>5000</v>
      </c>
      <c r="AL20" s="1">
        <v>8394.57</v>
      </c>
      <c r="AM20" s="1">
        <v>0</v>
      </c>
      <c r="AN20" s="1">
        <v>1350</v>
      </c>
      <c r="AO20" s="1">
        <v>5985.4</v>
      </c>
      <c r="AP20" s="1">
        <v>232833.47</v>
      </c>
      <c r="AQ20" s="1">
        <v>0</v>
      </c>
      <c r="AR20" s="1">
        <v>0</v>
      </c>
      <c r="AS20" s="1">
        <v>1662.65</v>
      </c>
      <c r="AT20" s="1">
        <v>0</v>
      </c>
      <c r="AU20" s="1">
        <v>288474.94</v>
      </c>
      <c r="AV20" s="1">
        <v>10900</v>
      </c>
      <c r="AW20" s="1">
        <v>9875</v>
      </c>
      <c r="AX20" s="1"/>
    </row>
    <row r="21" spans="1:50">
      <c r="A21" s="1" t="s">
        <v>102</v>
      </c>
      <c r="B21" s="1"/>
      <c r="C21" s="1" t="s">
        <v>103</v>
      </c>
      <c r="D21" s="1">
        <v>1</v>
      </c>
      <c r="E21" s="1" t="s">
        <v>88</v>
      </c>
      <c r="F21" s="1">
        <v>1</v>
      </c>
      <c r="G21" s="1" t="s">
        <v>53</v>
      </c>
      <c r="H21" s="1">
        <v>0</v>
      </c>
      <c r="I21" s="1">
        <v>0</v>
      </c>
      <c r="J21" s="1">
        <v>0</v>
      </c>
      <c r="K21" s="1">
        <v>1</v>
      </c>
      <c r="L21" s="1" t="s">
        <v>69</v>
      </c>
      <c r="M21" s="1"/>
      <c r="N21" s="1"/>
      <c r="O21" s="1"/>
      <c r="P21" s="1"/>
      <c r="Q21" s="1"/>
      <c r="R21" s="1"/>
      <c r="S21" s="1"/>
      <c r="T21" s="1">
        <v>1</v>
      </c>
      <c r="U21" s="1">
        <v>1</v>
      </c>
      <c r="V21" s="1" t="s">
        <v>104</v>
      </c>
      <c r="W21" s="1">
        <v>0</v>
      </c>
      <c r="X21" s="1" t="s">
        <v>76</v>
      </c>
      <c r="Y21" s="1">
        <v>0</v>
      </c>
      <c r="Z21" s="1">
        <v>0</v>
      </c>
      <c r="AA21" s="1">
        <v>937120.12</v>
      </c>
      <c r="AB21" s="1">
        <v>250</v>
      </c>
      <c r="AC21" s="1">
        <v>4300</v>
      </c>
      <c r="AD21" s="1">
        <v>6398.47</v>
      </c>
      <c r="AE21" s="1">
        <v>0</v>
      </c>
      <c r="AF21" s="1">
        <v>8000</v>
      </c>
      <c r="AG21" s="1">
        <v>34234.230000000003</v>
      </c>
      <c r="AH21" s="1">
        <v>81080.81</v>
      </c>
      <c r="AI21" s="1">
        <v>4473.6499999999996</v>
      </c>
      <c r="AJ21" s="1">
        <v>2550</v>
      </c>
      <c r="AK21" s="1">
        <v>5000</v>
      </c>
      <c r="AL21" s="1">
        <v>684187.7</v>
      </c>
      <c r="AM21" s="1">
        <v>23160</v>
      </c>
      <c r="AN21" s="1">
        <v>11066</v>
      </c>
      <c r="AO21" s="1">
        <v>45085.05</v>
      </c>
      <c r="AP21" s="1">
        <v>26300</v>
      </c>
      <c r="AQ21" s="1">
        <v>835.49</v>
      </c>
      <c r="AR21" s="1">
        <v>198.72</v>
      </c>
      <c r="AS21" s="1">
        <v>7826.71</v>
      </c>
      <c r="AT21" s="1">
        <v>0</v>
      </c>
      <c r="AU21" s="1">
        <v>720691.58</v>
      </c>
      <c r="AV21" s="1">
        <v>20518.27</v>
      </c>
      <c r="AW21" s="1">
        <v>203736.98</v>
      </c>
      <c r="AX21" s="1"/>
    </row>
    <row r="22" spans="1:50">
      <c r="A22" s="1" t="s">
        <v>105</v>
      </c>
      <c r="B22" s="1"/>
      <c r="C22" s="1" t="s">
        <v>106</v>
      </c>
      <c r="D22" s="1">
        <v>0</v>
      </c>
      <c r="E22" s="1" t="s">
        <v>93</v>
      </c>
      <c r="F22" s="1">
        <v>0</v>
      </c>
      <c r="G22" s="1" t="s">
        <v>89</v>
      </c>
      <c r="H22" s="1">
        <v>0</v>
      </c>
      <c r="I22" s="1">
        <v>0</v>
      </c>
      <c r="J22" s="1"/>
      <c r="K22" s="1">
        <v>0</v>
      </c>
      <c r="L22" s="1" t="s">
        <v>75</v>
      </c>
      <c r="M22" s="1"/>
      <c r="N22" s="1"/>
      <c r="O22" s="1"/>
      <c r="P22" s="1"/>
      <c r="Q22" s="1"/>
      <c r="R22" s="1"/>
      <c r="S22" s="1"/>
      <c r="T22" s="1">
        <v>0</v>
      </c>
      <c r="U22" s="1">
        <v>0</v>
      </c>
      <c r="V22" s="1" t="s">
        <v>76</v>
      </c>
      <c r="W22" s="1">
        <v>0</v>
      </c>
      <c r="X22" s="1" t="s">
        <v>76</v>
      </c>
      <c r="Y22" s="1">
        <v>0</v>
      </c>
      <c r="Z22" s="1">
        <v>0</v>
      </c>
      <c r="AA22" s="1">
        <v>509783.44</v>
      </c>
      <c r="AB22" s="1">
        <v>6573.85</v>
      </c>
      <c r="AC22" s="1">
        <v>8825</v>
      </c>
      <c r="AD22" s="1">
        <v>500</v>
      </c>
      <c r="AE22" s="1">
        <v>0</v>
      </c>
      <c r="AF22" s="1">
        <v>3100</v>
      </c>
      <c r="AG22" s="1">
        <v>47325</v>
      </c>
      <c r="AH22" s="1">
        <v>78839.149999999994</v>
      </c>
      <c r="AI22" s="1">
        <v>21818.2</v>
      </c>
      <c r="AJ22" s="1">
        <v>0</v>
      </c>
      <c r="AK22" s="1">
        <v>6000</v>
      </c>
      <c r="AL22" s="1">
        <v>12470</v>
      </c>
      <c r="AM22" s="1">
        <v>0</v>
      </c>
      <c r="AN22" s="1">
        <v>2425</v>
      </c>
      <c r="AO22" s="1">
        <v>28535</v>
      </c>
      <c r="AP22" s="1">
        <v>291597.24</v>
      </c>
      <c r="AQ22" s="1">
        <v>275</v>
      </c>
      <c r="AR22" s="1">
        <v>1500</v>
      </c>
      <c r="AS22" s="1">
        <v>0</v>
      </c>
      <c r="AT22" s="1">
        <v>0</v>
      </c>
      <c r="AU22" s="1">
        <v>482606.44</v>
      </c>
      <c r="AV22" s="1">
        <v>21800</v>
      </c>
      <c r="AW22" s="1">
        <v>5377</v>
      </c>
      <c r="AX22" s="1"/>
    </row>
    <row r="23" spans="1:50">
      <c r="A23" s="1" t="s">
        <v>107</v>
      </c>
      <c r="B23" s="1"/>
      <c r="C23" s="1" t="s">
        <v>108</v>
      </c>
      <c r="D23" s="1">
        <v>1</v>
      </c>
      <c r="E23" s="1" t="s">
        <v>88</v>
      </c>
      <c r="F23" s="1">
        <v>1</v>
      </c>
      <c r="G23" s="1" t="s">
        <v>53</v>
      </c>
      <c r="H23" s="1">
        <v>0</v>
      </c>
      <c r="I23" s="1">
        <v>0</v>
      </c>
      <c r="J23" s="1">
        <v>1</v>
      </c>
      <c r="K23" s="1">
        <v>1</v>
      </c>
      <c r="L23" s="1" t="s">
        <v>69</v>
      </c>
      <c r="M23" s="1"/>
      <c r="N23" s="1"/>
      <c r="O23" s="1"/>
      <c r="P23" s="1"/>
      <c r="Q23" s="1"/>
      <c r="R23" s="1"/>
      <c r="S23" s="1"/>
      <c r="T23" s="1">
        <v>1</v>
      </c>
      <c r="U23" s="1">
        <v>1</v>
      </c>
      <c r="V23" s="1" t="s">
        <v>101</v>
      </c>
      <c r="W23" s="1">
        <v>0</v>
      </c>
      <c r="X23" s="1" t="s">
        <v>76</v>
      </c>
      <c r="Y23" s="1">
        <v>0</v>
      </c>
      <c r="Z23" s="1">
        <v>0</v>
      </c>
      <c r="AA23" s="1">
        <v>224556.79</v>
      </c>
      <c r="AB23" s="1">
        <v>9973.85</v>
      </c>
      <c r="AC23" s="1">
        <v>700</v>
      </c>
      <c r="AD23" s="1">
        <v>4000</v>
      </c>
      <c r="AE23" s="1">
        <v>0</v>
      </c>
      <c r="AF23" s="1">
        <v>14300</v>
      </c>
      <c r="AG23" s="1">
        <v>38550</v>
      </c>
      <c r="AH23" s="1">
        <v>8000</v>
      </c>
      <c r="AI23" s="1">
        <v>14250</v>
      </c>
      <c r="AJ23" s="1">
        <v>2200</v>
      </c>
      <c r="AK23" s="1">
        <v>0</v>
      </c>
      <c r="AL23" s="1">
        <v>84261.36</v>
      </c>
      <c r="AM23" s="1">
        <v>5000</v>
      </c>
      <c r="AN23" s="1">
        <v>2300</v>
      </c>
      <c r="AO23" s="1">
        <v>16604.259999999998</v>
      </c>
      <c r="AP23" s="1">
        <v>1150</v>
      </c>
      <c r="AQ23" s="1">
        <v>23267.32</v>
      </c>
      <c r="AR23" s="1">
        <v>0</v>
      </c>
      <c r="AS23" s="1">
        <v>15644</v>
      </c>
      <c r="AT23" s="1">
        <v>0</v>
      </c>
      <c r="AU23" s="1">
        <v>170214.47</v>
      </c>
      <c r="AV23" s="1">
        <v>3200</v>
      </c>
      <c r="AW23" s="1">
        <v>66786.320000000007</v>
      </c>
      <c r="AX23" s="1"/>
    </row>
    <row r="24" spans="1:50">
      <c r="A24" s="1" t="s">
        <v>109</v>
      </c>
      <c r="B24" s="1"/>
      <c r="C24" s="1" t="s">
        <v>110</v>
      </c>
      <c r="D24" s="1">
        <v>1</v>
      </c>
      <c r="E24" s="1" t="s">
        <v>88</v>
      </c>
      <c r="F24" s="1">
        <v>0</v>
      </c>
      <c r="G24" s="1" t="s">
        <v>111</v>
      </c>
      <c r="H24" s="1">
        <v>0</v>
      </c>
      <c r="I24" s="1">
        <v>0</v>
      </c>
      <c r="J24" s="1">
        <v>0</v>
      </c>
      <c r="K24" s="1">
        <v>1</v>
      </c>
      <c r="L24" s="1" t="s">
        <v>69</v>
      </c>
      <c r="M24" s="1"/>
      <c r="N24" s="1"/>
      <c r="O24" s="1"/>
      <c r="P24" s="1"/>
      <c r="Q24" s="1"/>
      <c r="R24" s="1"/>
      <c r="S24" s="1"/>
      <c r="T24" s="1">
        <v>1</v>
      </c>
      <c r="U24" s="1">
        <v>1</v>
      </c>
      <c r="V24" s="1" t="s">
        <v>101</v>
      </c>
      <c r="W24" s="1">
        <v>0</v>
      </c>
      <c r="X24" s="1" t="s">
        <v>76</v>
      </c>
      <c r="Y24" s="1">
        <v>0</v>
      </c>
      <c r="Z24" s="1">
        <v>0</v>
      </c>
      <c r="AA24" s="1">
        <v>943320.65</v>
      </c>
      <c r="AB24" s="1">
        <v>550</v>
      </c>
      <c r="AC24" s="1">
        <v>0</v>
      </c>
      <c r="AD24" s="1">
        <v>2000</v>
      </c>
      <c r="AE24" s="1">
        <v>0</v>
      </c>
      <c r="AF24" s="1">
        <v>5100</v>
      </c>
      <c r="AG24" s="1">
        <v>12855.05</v>
      </c>
      <c r="AH24" s="1">
        <v>2818.43</v>
      </c>
      <c r="AI24" s="1">
        <v>4110.3</v>
      </c>
      <c r="AJ24" s="1">
        <v>1300</v>
      </c>
      <c r="AK24" s="1">
        <v>41215.33</v>
      </c>
      <c r="AL24" s="1">
        <v>677873.75</v>
      </c>
      <c r="AM24" s="1">
        <v>11750</v>
      </c>
      <c r="AN24" s="1">
        <v>1700</v>
      </c>
      <c r="AO24" s="1">
        <v>53725</v>
      </c>
      <c r="AP24" s="1">
        <v>128378</v>
      </c>
      <c r="AQ24" s="1">
        <v>0</v>
      </c>
      <c r="AR24" s="1">
        <v>-55.209999999999098</v>
      </c>
      <c r="AS24" s="1">
        <v>526.04999999999995</v>
      </c>
      <c r="AT24" s="1">
        <v>0</v>
      </c>
      <c r="AU24" s="1">
        <v>793516.56</v>
      </c>
      <c r="AV24" s="1">
        <v>1750</v>
      </c>
      <c r="AW24" s="1">
        <v>148580.14000000001</v>
      </c>
      <c r="AX24" s="1"/>
    </row>
    <row r="25" spans="1:50">
      <c r="A25" s="1" t="s">
        <v>112</v>
      </c>
      <c r="B25" s="1"/>
      <c r="C25" s="1" t="s">
        <v>113</v>
      </c>
      <c r="D25" s="1">
        <v>0</v>
      </c>
      <c r="E25" s="1" t="s">
        <v>93</v>
      </c>
      <c r="F25" s="1"/>
      <c r="G25" s="1" t="s">
        <v>111</v>
      </c>
      <c r="H25" s="1">
        <v>0</v>
      </c>
      <c r="I25" s="1">
        <v>0</v>
      </c>
      <c r="J25" s="1">
        <v>1</v>
      </c>
      <c r="K25" s="1">
        <v>0</v>
      </c>
      <c r="L25" s="1" t="s">
        <v>75</v>
      </c>
      <c r="M25" s="1"/>
      <c r="N25" s="1"/>
      <c r="O25" s="1"/>
      <c r="P25" s="1"/>
      <c r="Q25" s="1"/>
      <c r="R25" s="1"/>
      <c r="S25" s="1"/>
      <c r="T25" s="1">
        <v>1</v>
      </c>
      <c r="U25" s="1">
        <v>0</v>
      </c>
      <c r="V25" s="1" t="s">
        <v>76</v>
      </c>
      <c r="W25" s="1">
        <v>1</v>
      </c>
      <c r="X25" s="1" t="s">
        <v>114</v>
      </c>
      <c r="Y25" s="1">
        <v>0</v>
      </c>
      <c r="Z25" s="1">
        <v>0</v>
      </c>
      <c r="AA25" s="1">
        <v>426224.11</v>
      </c>
      <c r="AB25" s="1">
        <v>9754.35</v>
      </c>
      <c r="AC25" s="1">
        <v>3750</v>
      </c>
      <c r="AD25" s="1">
        <v>0</v>
      </c>
      <c r="AE25" s="1">
        <v>0</v>
      </c>
      <c r="AF25" s="1">
        <v>2500</v>
      </c>
      <c r="AG25" s="1">
        <v>34000</v>
      </c>
      <c r="AH25" s="1">
        <v>50860</v>
      </c>
      <c r="AI25" s="1">
        <v>5350</v>
      </c>
      <c r="AJ25" s="1">
        <v>250</v>
      </c>
      <c r="AK25" s="1">
        <v>5000</v>
      </c>
      <c r="AL25" s="1">
        <v>29230</v>
      </c>
      <c r="AM25" s="1">
        <v>0</v>
      </c>
      <c r="AN25" s="1">
        <v>1250</v>
      </c>
      <c r="AO25" s="1">
        <v>8975</v>
      </c>
      <c r="AP25" s="1">
        <v>270586.46999999997</v>
      </c>
      <c r="AQ25" s="1">
        <v>4718.29</v>
      </c>
      <c r="AR25" s="1">
        <v>0</v>
      </c>
      <c r="AS25" s="1">
        <v>0</v>
      </c>
      <c r="AT25" s="1">
        <v>0</v>
      </c>
      <c r="AU25" s="1">
        <v>391065.82</v>
      </c>
      <c r="AV25" s="1">
        <v>7950</v>
      </c>
      <c r="AW25" s="1">
        <v>27208.29</v>
      </c>
      <c r="AX25" s="1"/>
    </row>
    <row r="26" spans="1:50">
      <c r="A26" s="1" t="s">
        <v>115</v>
      </c>
      <c r="B26" s="1"/>
      <c r="C26" s="1" t="s">
        <v>106</v>
      </c>
      <c r="D26" s="1">
        <v>1</v>
      </c>
      <c r="E26" s="1" t="s">
        <v>88</v>
      </c>
      <c r="F26" s="1">
        <v>0</v>
      </c>
      <c r="G26" s="1" t="s">
        <v>89</v>
      </c>
      <c r="H26" s="1">
        <v>0</v>
      </c>
      <c r="I26" s="1">
        <v>0</v>
      </c>
      <c r="J26" s="1">
        <v>0</v>
      </c>
      <c r="K26" s="1">
        <v>0</v>
      </c>
      <c r="L26" s="1" t="s">
        <v>75</v>
      </c>
      <c r="M26" s="1"/>
      <c r="N26" s="1"/>
      <c r="O26" s="1"/>
      <c r="P26" s="1"/>
      <c r="Q26" s="1"/>
      <c r="R26" s="1"/>
      <c r="S26" s="1"/>
      <c r="T26" s="1">
        <v>0</v>
      </c>
      <c r="U26" s="1">
        <v>0</v>
      </c>
      <c r="V26" s="1" t="s">
        <v>76</v>
      </c>
      <c r="W26" s="1">
        <v>0</v>
      </c>
      <c r="X26" s="1" t="s">
        <v>76</v>
      </c>
      <c r="Y26" s="1">
        <v>0</v>
      </c>
      <c r="Z26" s="1">
        <v>0</v>
      </c>
      <c r="AA26" s="1">
        <v>2665306.2200000002</v>
      </c>
      <c r="AB26" s="1">
        <v>147732.89000000001</v>
      </c>
      <c r="AC26" s="1">
        <v>153050.98000000001</v>
      </c>
      <c r="AD26" s="1">
        <v>8538.2999999999993</v>
      </c>
      <c r="AE26" s="1">
        <v>0</v>
      </c>
      <c r="AF26" s="1">
        <v>62680</v>
      </c>
      <c r="AG26" s="1">
        <v>241102.9</v>
      </c>
      <c r="AH26" s="1">
        <v>552826.62</v>
      </c>
      <c r="AI26" s="1">
        <v>175162.14</v>
      </c>
      <c r="AJ26" s="1">
        <v>1050</v>
      </c>
      <c r="AK26" s="1">
        <v>61000</v>
      </c>
      <c r="AL26" s="1">
        <v>71360</v>
      </c>
      <c r="AM26" s="1">
        <v>500</v>
      </c>
      <c r="AN26" s="1">
        <v>78690.850000000006</v>
      </c>
      <c r="AO26" s="1">
        <v>256637.45</v>
      </c>
      <c r="AP26" s="1">
        <v>854904.09</v>
      </c>
      <c r="AQ26" s="1">
        <v>70</v>
      </c>
      <c r="AR26" s="1">
        <v>0</v>
      </c>
      <c r="AS26" s="1">
        <v>20974.92</v>
      </c>
      <c r="AT26" s="1">
        <v>0</v>
      </c>
      <c r="AU26" s="1">
        <v>2540918.17</v>
      </c>
      <c r="AV26" s="1">
        <v>47933.27</v>
      </c>
      <c r="AW26" s="1">
        <v>97429.7</v>
      </c>
      <c r="AX26" s="1"/>
    </row>
    <row r="27" spans="1:50">
      <c r="A27" s="1" t="s">
        <v>116</v>
      </c>
      <c r="B27" s="1"/>
      <c r="C27" s="1" t="s">
        <v>117</v>
      </c>
      <c r="D27" s="1">
        <v>0</v>
      </c>
      <c r="E27" s="1" t="s">
        <v>93</v>
      </c>
      <c r="F27" s="1">
        <v>1</v>
      </c>
      <c r="G27" s="1" t="s">
        <v>53</v>
      </c>
      <c r="H27" s="1">
        <v>0</v>
      </c>
      <c r="I27" s="1">
        <v>0</v>
      </c>
      <c r="J27" s="1">
        <v>0</v>
      </c>
      <c r="K27" s="1">
        <v>1</v>
      </c>
      <c r="L27" s="1" t="s">
        <v>69</v>
      </c>
      <c r="M27" s="1"/>
      <c r="N27" s="1"/>
      <c r="O27" s="1"/>
      <c r="P27" s="1"/>
      <c r="Q27" s="1"/>
      <c r="R27" s="1"/>
      <c r="S27" s="1"/>
      <c r="T27" s="1">
        <v>1</v>
      </c>
      <c r="U27" s="1">
        <v>1</v>
      </c>
      <c r="V27" s="1" t="s">
        <v>101</v>
      </c>
      <c r="W27" s="1">
        <v>1</v>
      </c>
      <c r="X27" s="1" t="s">
        <v>114</v>
      </c>
      <c r="Y27" s="1">
        <v>0</v>
      </c>
      <c r="Z27" s="1" t="s">
        <v>118</v>
      </c>
      <c r="AA27" s="1">
        <v>1754112.06</v>
      </c>
      <c r="AB27" s="1">
        <v>386</v>
      </c>
      <c r="AC27" s="1">
        <v>0</v>
      </c>
      <c r="AD27" s="1">
        <v>0</v>
      </c>
      <c r="AE27" s="1">
        <v>0</v>
      </c>
      <c r="AF27" s="1">
        <v>682.27</v>
      </c>
      <c r="AG27" s="1">
        <v>1836</v>
      </c>
      <c r="AH27" s="1">
        <v>0</v>
      </c>
      <c r="AI27" s="1">
        <v>2500</v>
      </c>
      <c r="AJ27" s="1">
        <v>1300</v>
      </c>
      <c r="AK27" s="1">
        <v>17500</v>
      </c>
      <c r="AL27" s="1">
        <v>554076.09</v>
      </c>
      <c r="AM27" s="1">
        <v>6250</v>
      </c>
      <c r="AN27" s="1">
        <v>0</v>
      </c>
      <c r="AO27" s="1">
        <v>39653</v>
      </c>
      <c r="AP27" s="1">
        <v>1129928.7</v>
      </c>
      <c r="AQ27" s="1">
        <v>0</v>
      </c>
      <c r="AR27" s="1">
        <v>0</v>
      </c>
      <c r="AS27" s="1">
        <v>52461.65</v>
      </c>
      <c r="AT27" s="1">
        <v>0</v>
      </c>
      <c r="AU27" s="1">
        <v>1680410.8</v>
      </c>
      <c r="AV27" s="1">
        <v>9851</v>
      </c>
      <c r="AW27" s="1">
        <v>116311.91</v>
      </c>
      <c r="AX27" s="1"/>
    </row>
    <row r="28" spans="1:50">
      <c r="A28" s="1" t="s">
        <v>119</v>
      </c>
      <c r="B28" s="1"/>
      <c r="C28" s="1" t="s">
        <v>120</v>
      </c>
      <c r="D28" s="1">
        <v>1</v>
      </c>
      <c r="E28" s="1" t="s">
        <v>88</v>
      </c>
      <c r="F28" s="1">
        <v>1</v>
      </c>
      <c r="G28" s="1" t="s">
        <v>53</v>
      </c>
      <c r="H28" s="1">
        <v>0</v>
      </c>
      <c r="I28" s="1">
        <v>0</v>
      </c>
      <c r="J28" s="1">
        <v>1</v>
      </c>
      <c r="K28" s="1">
        <v>0</v>
      </c>
      <c r="L28" s="1" t="s">
        <v>75</v>
      </c>
      <c r="M28" s="1"/>
      <c r="N28" s="1"/>
      <c r="O28" s="1"/>
      <c r="P28" s="1"/>
      <c r="Q28" s="1"/>
      <c r="R28" s="1"/>
      <c r="S28" s="1"/>
      <c r="T28" s="1">
        <v>0</v>
      </c>
      <c r="U28" s="1">
        <v>0</v>
      </c>
      <c r="V28" s="1" t="s">
        <v>76</v>
      </c>
      <c r="W28" s="1">
        <v>0</v>
      </c>
      <c r="X28" s="1" t="s">
        <v>76</v>
      </c>
      <c r="Y28" s="1">
        <v>0</v>
      </c>
      <c r="Z28" s="1">
        <v>0</v>
      </c>
      <c r="AA28" s="1">
        <v>1480089.43</v>
      </c>
      <c r="AB28" s="1">
        <v>70750</v>
      </c>
      <c r="AC28" s="1">
        <v>83262</v>
      </c>
      <c r="AD28" s="1">
        <v>5400</v>
      </c>
      <c r="AE28" s="1">
        <v>0</v>
      </c>
      <c r="AF28" s="1">
        <v>23100</v>
      </c>
      <c r="AG28" s="1">
        <v>109600</v>
      </c>
      <c r="AH28" s="1">
        <v>513781.71</v>
      </c>
      <c r="AI28" s="1">
        <v>54477</v>
      </c>
      <c r="AJ28" s="1">
        <v>1525</v>
      </c>
      <c r="AK28" s="1">
        <v>28900</v>
      </c>
      <c r="AL28" s="1">
        <v>119299</v>
      </c>
      <c r="AM28" s="1">
        <v>14250</v>
      </c>
      <c r="AN28" s="1">
        <v>38125</v>
      </c>
      <c r="AO28" s="1">
        <v>86502</v>
      </c>
      <c r="AP28" s="1">
        <v>331117.71999999997</v>
      </c>
      <c r="AQ28" s="1">
        <v>0</v>
      </c>
      <c r="AR28" s="1">
        <v>0</v>
      </c>
      <c r="AS28" s="1">
        <v>4402.8900000000003</v>
      </c>
      <c r="AT28" s="1">
        <v>0</v>
      </c>
      <c r="AU28" s="1">
        <v>1391775.87</v>
      </c>
      <c r="AV28" s="1">
        <v>30425</v>
      </c>
      <c r="AW28" s="1">
        <v>62291.45</v>
      </c>
      <c r="AX28" s="1"/>
    </row>
    <row r="29" spans="1:50">
      <c r="A29" s="1" t="s">
        <v>121</v>
      </c>
      <c r="B29" s="1"/>
      <c r="C29" s="1" t="s">
        <v>122</v>
      </c>
      <c r="D29" s="1">
        <v>0</v>
      </c>
      <c r="E29" s="1" t="s">
        <v>93</v>
      </c>
      <c r="F29" s="1">
        <v>0</v>
      </c>
      <c r="G29" s="1" t="s">
        <v>89</v>
      </c>
      <c r="H29" s="1">
        <v>1</v>
      </c>
      <c r="I29" s="1">
        <v>0</v>
      </c>
      <c r="J29" s="1"/>
      <c r="K29" s="1">
        <v>1</v>
      </c>
      <c r="L29" s="1" t="s">
        <v>69</v>
      </c>
      <c r="M29" s="1"/>
      <c r="N29" s="1"/>
      <c r="O29" s="1"/>
      <c r="P29" s="1"/>
      <c r="Q29" s="1"/>
      <c r="R29" s="1"/>
      <c r="S29" s="1"/>
      <c r="T29" s="1">
        <v>0</v>
      </c>
      <c r="U29" s="1">
        <v>0</v>
      </c>
      <c r="V29" s="1" t="s">
        <v>76</v>
      </c>
      <c r="W29" s="1">
        <v>0</v>
      </c>
      <c r="X29" s="1" t="s">
        <v>76</v>
      </c>
      <c r="Y29" s="1">
        <v>0</v>
      </c>
      <c r="Z29" s="1">
        <v>0</v>
      </c>
      <c r="AA29" s="1">
        <v>130630.51</v>
      </c>
      <c r="AB29" s="1">
        <v>0</v>
      </c>
      <c r="AC29" s="1">
        <v>200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500</v>
      </c>
      <c r="AL29" s="1">
        <v>7850</v>
      </c>
      <c r="AM29" s="1">
        <v>3200</v>
      </c>
      <c r="AN29" s="1">
        <v>0</v>
      </c>
      <c r="AO29" s="1">
        <v>3770.5</v>
      </c>
      <c r="AP29" s="1">
        <v>113255.95</v>
      </c>
      <c r="AQ29" s="1">
        <v>0</v>
      </c>
      <c r="AR29" s="1">
        <v>1854.06</v>
      </c>
      <c r="AS29" s="1">
        <v>12.5</v>
      </c>
      <c r="AT29" s="1">
        <v>0</v>
      </c>
      <c r="AU29" s="1">
        <v>78239.45</v>
      </c>
      <c r="AV29" s="1">
        <v>-480</v>
      </c>
      <c r="AW29" s="1">
        <v>52883.56</v>
      </c>
      <c r="AX29" s="1"/>
    </row>
    <row r="30" spans="1:50">
      <c r="A30" s="1" t="s">
        <v>123</v>
      </c>
      <c r="B30" s="1"/>
      <c r="C30" s="1" t="s">
        <v>124</v>
      </c>
      <c r="D30" s="1">
        <v>1</v>
      </c>
      <c r="E30" s="1" t="s">
        <v>88</v>
      </c>
      <c r="F30" s="1">
        <v>0</v>
      </c>
      <c r="G30" s="1" t="s">
        <v>111</v>
      </c>
      <c r="H30" s="1">
        <v>0</v>
      </c>
      <c r="I30" s="1">
        <v>0</v>
      </c>
      <c r="J30" s="1"/>
      <c r="K30" s="1">
        <v>1</v>
      </c>
      <c r="L30" s="1" t="s">
        <v>69</v>
      </c>
      <c r="M30" s="1"/>
      <c r="N30" s="1"/>
      <c r="O30" s="1"/>
      <c r="P30" s="1"/>
      <c r="Q30" s="1"/>
      <c r="R30" s="1"/>
      <c r="S30" s="1"/>
      <c r="T30" s="1">
        <v>1</v>
      </c>
      <c r="U30" s="1">
        <v>1</v>
      </c>
      <c r="V30" s="1" t="s">
        <v>101</v>
      </c>
      <c r="W30" s="1">
        <v>0</v>
      </c>
      <c r="X30" s="1" t="s">
        <v>76</v>
      </c>
      <c r="Y30" s="1">
        <v>0</v>
      </c>
      <c r="Z30" s="1" t="s">
        <v>125</v>
      </c>
      <c r="AA30" s="1">
        <v>1252644.54</v>
      </c>
      <c r="AB30" s="1">
        <v>700</v>
      </c>
      <c r="AC30" s="1">
        <v>750</v>
      </c>
      <c r="AD30" s="1">
        <v>440.47</v>
      </c>
      <c r="AE30" s="1">
        <v>0</v>
      </c>
      <c r="AF30" s="1">
        <v>5000</v>
      </c>
      <c r="AG30" s="1">
        <v>4600</v>
      </c>
      <c r="AH30" s="1">
        <v>1532.67</v>
      </c>
      <c r="AI30" s="1">
        <v>4350</v>
      </c>
      <c r="AJ30" s="1">
        <v>270</v>
      </c>
      <c r="AK30" s="1">
        <v>23460</v>
      </c>
      <c r="AL30" s="1">
        <v>148987.5</v>
      </c>
      <c r="AM30" s="1">
        <v>43400</v>
      </c>
      <c r="AN30" s="1">
        <v>200</v>
      </c>
      <c r="AO30" s="1">
        <v>59861.27</v>
      </c>
      <c r="AP30" s="1">
        <v>958875</v>
      </c>
      <c r="AQ30" s="1">
        <v>217.63</v>
      </c>
      <c r="AR30" s="1">
        <v>0</v>
      </c>
      <c r="AS30" s="1">
        <v>32.76</v>
      </c>
      <c r="AT30" s="1">
        <v>0</v>
      </c>
      <c r="AU30" s="1">
        <v>1188194.6299999999</v>
      </c>
      <c r="AV30" s="1">
        <v>6290.47</v>
      </c>
      <c r="AW30" s="1">
        <v>58192.2</v>
      </c>
      <c r="AX30" s="1"/>
    </row>
    <row r="31" spans="1:50">
      <c r="A31" s="1" t="s">
        <v>126</v>
      </c>
      <c r="B31" s="1"/>
      <c r="C31" s="1" t="s">
        <v>127</v>
      </c>
      <c r="D31" s="1">
        <v>0</v>
      </c>
      <c r="E31" s="1" t="s">
        <v>93</v>
      </c>
      <c r="F31" s="1">
        <v>0</v>
      </c>
      <c r="G31" s="1" t="s">
        <v>111</v>
      </c>
      <c r="H31" s="1">
        <v>0</v>
      </c>
      <c r="I31" s="1">
        <v>0</v>
      </c>
      <c r="J31" s="1">
        <v>0</v>
      </c>
      <c r="K31" s="1">
        <v>0</v>
      </c>
      <c r="L31" s="1" t="s">
        <v>75</v>
      </c>
      <c r="M31" s="1"/>
      <c r="N31" s="1"/>
      <c r="O31" s="1"/>
      <c r="P31" s="1"/>
      <c r="Q31" s="1"/>
      <c r="R31" s="1"/>
      <c r="S31" s="1"/>
      <c r="T31" s="1">
        <v>1</v>
      </c>
      <c r="U31" s="1">
        <v>0</v>
      </c>
      <c r="V31" s="1" t="s">
        <v>76</v>
      </c>
      <c r="W31" s="1">
        <v>1</v>
      </c>
      <c r="X31" s="1" t="s">
        <v>114</v>
      </c>
      <c r="Y31" s="1">
        <v>0</v>
      </c>
      <c r="Z31" s="1">
        <v>0</v>
      </c>
      <c r="AA31" s="1">
        <v>1802452.82</v>
      </c>
      <c r="AB31" s="1">
        <v>135609.75</v>
      </c>
      <c r="AC31" s="1">
        <v>91323.67</v>
      </c>
      <c r="AD31" s="1">
        <v>6261</v>
      </c>
      <c r="AE31" s="1">
        <v>0</v>
      </c>
      <c r="AF31" s="1">
        <v>34250</v>
      </c>
      <c r="AG31" s="1">
        <v>146893.6</v>
      </c>
      <c r="AH31" s="1">
        <v>693386.48</v>
      </c>
      <c r="AI31" s="1">
        <v>58960.9</v>
      </c>
      <c r="AJ31" s="1">
        <v>950</v>
      </c>
      <c r="AK31" s="1">
        <v>58550</v>
      </c>
      <c r="AL31" s="1">
        <v>62199.86</v>
      </c>
      <c r="AM31" s="1">
        <v>0</v>
      </c>
      <c r="AN31" s="1">
        <v>55600</v>
      </c>
      <c r="AO31" s="1">
        <v>111339.93</v>
      </c>
      <c r="AP31" s="1">
        <v>344153.36</v>
      </c>
      <c r="AQ31" s="1">
        <v>0</v>
      </c>
      <c r="AR31" s="1">
        <v>2974.27</v>
      </c>
      <c r="AS31" s="1">
        <v>38569.39</v>
      </c>
      <c r="AT31" s="1">
        <v>0</v>
      </c>
      <c r="AU31" s="1">
        <v>1558808.99</v>
      </c>
      <c r="AV31" s="1">
        <v>74506.2</v>
      </c>
      <c r="AW31" s="1">
        <v>207707.02</v>
      </c>
      <c r="AX31" s="1"/>
    </row>
    <row r="32" spans="1:50">
      <c r="A32" s="1" t="s">
        <v>128</v>
      </c>
      <c r="B32" s="1"/>
      <c r="C32" s="1" t="s">
        <v>129</v>
      </c>
      <c r="D32" s="1">
        <v>0</v>
      </c>
      <c r="E32" s="1" t="s">
        <v>93</v>
      </c>
      <c r="F32" s="1">
        <v>0</v>
      </c>
      <c r="G32" s="1" t="s">
        <v>111</v>
      </c>
      <c r="H32" s="1">
        <v>0</v>
      </c>
      <c r="I32" s="1">
        <v>0</v>
      </c>
      <c r="J32" s="1"/>
      <c r="K32" s="1">
        <v>1</v>
      </c>
      <c r="L32" s="1" t="s">
        <v>69</v>
      </c>
      <c r="M32" s="1"/>
      <c r="N32" s="1"/>
      <c r="O32" s="1"/>
      <c r="P32" s="1"/>
      <c r="Q32" s="1"/>
      <c r="R32" s="1"/>
      <c r="S32" s="1"/>
      <c r="T32" s="1">
        <v>1</v>
      </c>
      <c r="U32" s="1">
        <v>0</v>
      </c>
      <c r="V32" s="1" t="s">
        <v>76</v>
      </c>
      <c r="W32" s="1">
        <v>1</v>
      </c>
      <c r="X32" s="1" t="s">
        <v>114</v>
      </c>
      <c r="Y32" s="1">
        <v>0</v>
      </c>
      <c r="Z32" s="1">
        <v>0</v>
      </c>
      <c r="AA32" s="1">
        <v>1286331.3799999999</v>
      </c>
      <c r="AB32" s="1">
        <v>2000</v>
      </c>
      <c r="AC32" s="1">
        <v>0</v>
      </c>
      <c r="AD32" s="1">
        <v>1000</v>
      </c>
      <c r="AE32" s="1">
        <v>0</v>
      </c>
      <c r="AF32" s="1">
        <v>43250</v>
      </c>
      <c r="AG32" s="1">
        <v>3440.09</v>
      </c>
      <c r="AH32" s="1">
        <v>21953.01</v>
      </c>
      <c r="AI32" s="1">
        <v>5300</v>
      </c>
      <c r="AJ32" s="1">
        <v>200</v>
      </c>
      <c r="AK32" s="1">
        <v>23650</v>
      </c>
      <c r="AL32" s="1">
        <v>248291</v>
      </c>
      <c r="AM32" s="1">
        <v>19500</v>
      </c>
      <c r="AN32" s="1">
        <v>500</v>
      </c>
      <c r="AO32" s="1">
        <v>58427</v>
      </c>
      <c r="AP32" s="1">
        <v>707890.28</v>
      </c>
      <c r="AQ32" s="1">
        <v>930</v>
      </c>
      <c r="AR32" s="1">
        <v>150000</v>
      </c>
      <c r="AS32" s="1">
        <v>11520.08</v>
      </c>
      <c r="AT32" s="1">
        <v>0</v>
      </c>
      <c r="AU32" s="1">
        <v>1230093.24</v>
      </c>
      <c r="AV32" s="1">
        <v>10979.4</v>
      </c>
      <c r="AW32" s="1">
        <v>56778.82</v>
      </c>
      <c r="AX32" s="1"/>
    </row>
    <row r="33" spans="1:50">
      <c r="A33" s="1" t="s">
        <v>130</v>
      </c>
      <c r="B33" s="1"/>
      <c r="C33" s="1" t="s">
        <v>131</v>
      </c>
      <c r="D33" s="1">
        <v>1</v>
      </c>
      <c r="E33" s="1" t="s">
        <v>88</v>
      </c>
      <c r="F33" s="1">
        <v>0</v>
      </c>
      <c r="G33" s="1" t="s">
        <v>111</v>
      </c>
      <c r="H33" s="1">
        <v>1</v>
      </c>
      <c r="I33" s="1">
        <v>0</v>
      </c>
      <c r="J33" s="1"/>
      <c r="K33" s="1">
        <v>0</v>
      </c>
      <c r="L33" s="1" t="s">
        <v>75</v>
      </c>
      <c r="M33" s="1"/>
      <c r="N33" s="1"/>
      <c r="O33" s="1"/>
      <c r="P33" s="1"/>
      <c r="Q33" s="1"/>
      <c r="R33" s="1"/>
      <c r="S33" s="1"/>
      <c r="T33" s="1">
        <v>1</v>
      </c>
      <c r="U33" s="1">
        <v>0</v>
      </c>
      <c r="V33" s="1" t="s">
        <v>76</v>
      </c>
      <c r="W33" s="1">
        <v>1</v>
      </c>
      <c r="X33" s="1" t="s">
        <v>132</v>
      </c>
      <c r="Y33" s="1">
        <v>0</v>
      </c>
      <c r="Z33" s="1">
        <v>0</v>
      </c>
      <c r="AA33" s="1">
        <v>1516247.67</v>
      </c>
      <c r="AB33" s="1">
        <v>88061.48</v>
      </c>
      <c r="AC33" s="1">
        <v>77916</v>
      </c>
      <c r="AD33" s="1">
        <v>4817.3599999999997</v>
      </c>
      <c r="AE33" s="1">
        <v>0</v>
      </c>
      <c r="AF33" s="1">
        <v>27500</v>
      </c>
      <c r="AG33" s="1">
        <v>136225</v>
      </c>
      <c r="AH33" s="1">
        <v>637946.05000000005</v>
      </c>
      <c r="AI33" s="1">
        <v>26365.25</v>
      </c>
      <c r="AJ33" s="1">
        <v>750</v>
      </c>
      <c r="AK33" s="1">
        <v>40275</v>
      </c>
      <c r="AL33" s="1">
        <v>53862</v>
      </c>
      <c r="AM33" s="1">
        <v>0</v>
      </c>
      <c r="AN33" s="1">
        <v>54682.9</v>
      </c>
      <c r="AO33" s="1">
        <v>49030</v>
      </c>
      <c r="AP33" s="1">
        <v>318816.63</v>
      </c>
      <c r="AQ33" s="1">
        <v>0</v>
      </c>
      <c r="AR33" s="1">
        <v>0</v>
      </c>
      <c r="AS33" s="1">
        <v>48321.63</v>
      </c>
      <c r="AT33" s="1">
        <v>0</v>
      </c>
      <c r="AU33" s="1">
        <v>1364920.41</v>
      </c>
      <c r="AV33" s="1">
        <v>92997.75</v>
      </c>
      <c r="AW33" s="1">
        <v>106651.14</v>
      </c>
      <c r="AX33" s="1"/>
    </row>
    <row r="34" spans="1:50">
      <c r="A34" s="1" t="s">
        <v>133</v>
      </c>
      <c r="B34" s="1"/>
      <c r="C34" s="1" t="s">
        <v>134</v>
      </c>
      <c r="D34" s="1">
        <v>1</v>
      </c>
      <c r="E34" s="1" t="s">
        <v>88</v>
      </c>
      <c r="F34" s="1">
        <v>0</v>
      </c>
      <c r="G34" s="1" t="s">
        <v>111</v>
      </c>
      <c r="H34" s="1">
        <v>0</v>
      </c>
      <c r="I34" s="1">
        <v>0</v>
      </c>
      <c r="J34" s="1">
        <v>0</v>
      </c>
      <c r="K34" s="1">
        <v>0</v>
      </c>
      <c r="L34" s="1" t="s">
        <v>75</v>
      </c>
      <c r="M34" s="1"/>
      <c r="N34" s="1"/>
      <c r="O34" s="1"/>
      <c r="P34" s="1"/>
      <c r="Q34" s="1">
        <v>878480</v>
      </c>
      <c r="R34" s="1">
        <v>1639379</v>
      </c>
      <c r="S34" s="1">
        <v>0.53586144509597844</v>
      </c>
      <c r="T34" s="1">
        <v>1</v>
      </c>
      <c r="U34" s="1">
        <v>1</v>
      </c>
      <c r="V34" s="1" t="s">
        <v>101</v>
      </c>
      <c r="W34" s="1">
        <v>0</v>
      </c>
      <c r="X34" s="1" t="s">
        <v>76</v>
      </c>
      <c r="Y34" s="1">
        <v>0</v>
      </c>
      <c r="Z34" s="1">
        <v>0</v>
      </c>
      <c r="AA34" s="1">
        <v>1534325.27</v>
      </c>
      <c r="AB34" s="1">
        <v>119160.72</v>
      </c>
      <c r="AC34" s="1">
        <v>73450</v>
      </c>
      <c r="AD34" s="1">
        <v>2000</v>
      </c>
      <c r="AE34" s="1">
        <v>0</v>
      </c>
      <c r="AF34" s="1">
        <v>55100</v>
      </c>
      <c r="AG34" s="1">
        <v>108860</v>
      </c>
      <c r="AH34" s="1">
        <v>319305</v>
      </c>
      <c r="AI34" s="1">
        <v>42900</v>
      </c>
      <c r="AJ34" s="1">
        <v>23285</v>
      </c>
      <c r="AK34" s="1">
        <v>43100</v>
      </c>
      <c r="AL34" s="1">
        <v>18189</v>
      </c>
      <c r="AM34" s="1">
        <v>0</v>
      </c>
      <c r="AN34" s="1">
        <v>45050</v>
      </c>
      <c r="AO34" s="1">
        <v>230303.31</v>
      </c>
      <c r="AP34" s="1">
        <v>15655.25</v>
      </c>
      <c r="AQ34" s="1">
        <v>437966.99</v>
      </c>
      <c r="AR34" s="1">
        <v>0</v>
      </c>
      <c r="AS34" s="1">
        <v>12083.42</v>
      </c>
      <c r="AT34" s="1">
        <v>0</v>
      </c>
      <c r="AU34" s="1">
        <v>910045.33</v>
      </c>
      <c r="AV34" s="1">
        <v>164181.72</v>
      </c>
      <c r="AW34" s="1">
        <v>472181.64</v>
      </c>
      <c r="AX34" s="1"/>
    </row>
    <row r="35" spans="1:50">
      <c r="A35" s="1" t="s">
        <v>135</v>
      </c>
      <c r="B35" s="1"/>
      <c r="C35" s="1" t="s">
        <v>136</v>
      </c>
      <c r="D35" s="1">
        <v>0</v>
      </c>
      <c r="E35" s="1" t="s">
        <v>93</v>
      </c>
      <c r="F35" s="1">
        <v>0</v>
      </c>
      <c r="G35" s="1" t="s">
        <v>111</v>
      </c>
      <c r="H35" s="1">
        <v>1</v>
      </c>
      <c r="I35" s="1">
        <v>0</v>
      </c>
      <c r="J35" s="1"/>
      <c r="K35" s="1">
        <v>1</v>
      </c>
      <c r="L35" s="1" t="s">
        <v>69</v>
      </c>
      <c r="M35" s="1"/>
      <c r="N35" s="1"/>
      <c r="O35" s="1"/>
      <c r="P35" s="1"/>
      <c r="Q35" s="1">
        <v>726348</v>
      </c>
      <c r="R35" s="1">
        <v>1639379</v>
      </c>
      <c r="S35" s="1">
        <v>0.44306289149732919</v>
      </c>
      <c r="T35" s="1">
        <v>1</v>
      </c>
      <c r="U35" s="1">
        <v>0</v>
      </c>
      <c r="V35" s="1" t="s">
        <v>76</v>
      </c>
      <c r="W35" s="1">
        <v>1</v>
      </c>
      <c r="X35" s="1" t="s">
        <v>114</v>
      </c>
      <c r="Y35" s="1">
        <v>0</v>
      </c>
      <c r="Z35" s="1">
        <v>0</v>
      </c>
      <c r="AA35" s="1">
        <v>1425942.06</v>
      </c>
      <c r="AB35" s="1">
        <v>1600</v>
      </c>
      <c r="AC35" s="1">
        <v>7400</v>
      </c>
      <c r="AD35" s="1">
        <v>500</v>
      </c>
      <c r="AE35" s="1">
        <v>0</v>
      </c>
      <c r="AF35" s="1">
        <v>500</v>
      </c>
      <c r="AG35" s="1">
        <v>12550</v>
      </c>
      <c r="AH35" s="1">
        <v>20242</v>
      </c>
      <c r="AI35" s="1">
        <v>2920</v>
      </c>
      <c r="AJ35" s="1">
        <v>7309</v>
      </c>
      <c r="AK35" s="1">
        <v>44003.6</v>
      </c>
      <c r="AL35" s="1">
        <v>230636.3</v>
      </c>
      <c r="AM35" s="1">
        <v>23389.34</v>
      </c>
      <c r="AN35" s="1">
        <v>2200</v>
      </c>
      <c r="AO35" s="1">
        <v>85123.68</v>
      </c>
      <c r="AP35" s="1">
        <v>971296.36</v>
      </c>
      <c r="AQ35" s="1">
        <v>16271.78</v>
      </c>
      <c r="AR35" s="1">
        <v>0</v>
      </c>
      <c r="AS35" s="1">
        <v>40.4</v>
      </c>
      <c r="AT35" s="1">
        <v>0</v>
      </c>
      <c r="AU35" s="1">
        <v>1371479.31</v>
      </c>
      <c r="AV35" s="1">
        <v>7439.34</v>
      </c>
      <c r="AW35" s="1">
        <v>47063.81</v>
      </c>
      <c r="AX35" s="1"/>
    </row>
    <row r="36" spans="1:50">
      <c r="A36" s="1" t="s">
        <v>137</v>
      </c>
      <c r="B36" s="1"/>
      <c r="C36" s="1" t="s">
        <v>138</v>
      </c>
      <c r="D36" s="1">
        <v>1</v>
      </c>
      <c r="E36" s="1" t="s">
        <v>88</v>
      </c>
      <c r="F36" s="1">
        <v>0</v>
      </c>
      <c r="G36" s="1" t="s">
        <v>89</v>
      </c>
      <c r="H36" s="1">
        <v>1</v>
      </c>
      <c r="I36" s="1">
        <v>0</v>
      </c>
      <c r="J36" s="1">
        <v>0</v>
      </c>
      <c r="K36" s="1">
        <v>0</v>
      </c>
      <c r="L36" s="1" t="s">
        <v>75</v>
      </c>
      <c r="M36" s="1"/>
      <c r="N36" s="1"/>
      <c r="O36" s="1"/>
      <c r="P36" s="1"/>
      <c r="Q36" s="1">
        <v>824895</v>
      </c>
      <c r="R36" s="1">
        <v>1571600</v>
      </c>
      <c r="S36" s="1">
        <v>0.52487592262662253</v>
      </c>
      <c r="T36" s="1">
        <v>1</v>
      </c>
      <c r="U36" s="1">
        <v>1</v>
      </c>
      <c r="V36" s="1" t="s">
        <v>104</v>
      </c>
      <c r="W36" s="1">
        <v>0</v>
      </c>
      <c r="X36" s="1" t="s">
        <v>76</v>
      </c>
      <c r="Y36" s="1">
        <v>0</v>
      </c>
      <c r="Z36" s="1">
        <v>0</v>
      </c>
      <c r="AA36" s="1">
        <v>1380931.99</v>
      </c>
      <c r="AB36" s="1">
        <v>109250</v>
      </c>
      <c r="AC36" s="1">
        <v>73815</v>
      </c>
      <c r="AD36" s="1">
        <v>500</v>
      </c>
      <c r="AE36" s="1">
        <v>0</v>
      </c>
      <c r="AF36" s="1">
        <v>9750</v>
      </c>
      <c r="AG36" s="1">
        <v>124255</v>
      </c>
      <c r="AH36" s="1">
        <v>772772.66</v>
      </c>
      <c r="AI36" s="1">
        <v>20850</v>
      </c>
      <c r="AJ36" s="1">
        <v>200</v>
      </c>
      <c r="AK36" s="1">
        <v>17000</v>
      </c>
      <c r="AL36" s="1">
        <v>31683</v>
      </c>
      <c r="AM36" s="1">
        <v>0</v>
      </c>
      <c r="AN36" s="1">
        <v>92300</v>
      </c>
      <c r="AO36" s="1">
        <v>17625</v>
      </c>
      <c r="AP36" s="1">
        <v>110931.33</v>
      </c>
      <c r="AQ36" s="1">
        <v>0</v>
      </c>
      <c r="AR36" s="1">
        <v>0</v>
      </c>
      <c r="AS36" s="1">
        <v>672.14</v>
      </c>
      <c r="AT36" s="1">
        <v>0</v>
      </c>
      <c r="AU36" s="1">
        <v>1328760.33</v>
      </c>
      <c r="AV36" s="1">
        <v>17705</v>
      </c>
      <c r="AW36" s="1">
        <v>35138.800000000003</v>
      </c>
      <c r="AX36" s="1"/>
    </row>
    <row r="37" spans="1:50">
      <c r="A37" s="1" t="s">
        <v>139</v>
      </c>
      <c r="B37" s="1"/>
      <c r="C37" s="1" t="s">
        <v>96</v>
      </c>
      <c r="D37" s="1">
        <v>0</v>
      </c>
      <c r="E37" s="1" t="s">
        <v>93</v>
      </c>
      <c r="F37" s="1"/>
      <c r="G37" s="1" t="s">
        <v>53</v>
      </c>
      <c r="H37" s="1">
        <v>0</v>
      </c>
      <c r="I37" s="1" t="s">
        <v>97</v>
      </c>
      <c r="J37" s="1">
        <v>0</v>
      </c>
      <c r="K37" s="1">
        <v>1</v>
      </c>
      <c r="L37" s="1" t="s">
        <v>69</v>
      </c>
      <c r="M37" s="1"/>
      <c r="N37" s="1"/>
      <c r="O37" s="1"/>
      <c r="P37" s="1"/>
      <c r="Q37" s="1">
        <v>742946</v>
      </c>
      <c r="R37" s="1">
        <v>1571600</v>
      </c>
      <c r="S37" s="1">
        <v>0.47273224739119368</v>
      </c>
      <c r="T37" s="1">
        <v>1</v>
      </c>
      <c r="U37" s="1">
        <v>1</v>
      </c>
      <c r="V37" s="1" t="s">
        <v>98</v>
      </c>
      <c r="W37" s="1">
        <v>0</v>
      </c>
      <c r="X37" s="1" t="s">
        <v>76</v>
      </c>
      <c r="Y37" s="1">
        <v>1</v>
      </c>
      <c r="Z37" s="1">
        <v>0</v>
      </c>
      <c r="AA37" s="1">
        <v>1036998.84</v>
      </c>
      <c r="AB37" s="1">
        <v>500</v>
      </c>
      <c r="AC37" s="1">
        <v>0</v>
      </c>
      <c r="AD37" s="1">
        <v>200</v>
      </c>
      <c r="AE37" s="1">
        <v>0</v>
      </c>
      <c r="AF37" s="1">
        <v>0</v>
      </c>
      <c r="AG37" s="1">
        <v>5250</v>
      </c>
      <c r="AH37" s="1">
        <v>49850</v>
      </c>
      <c r="AI37" s="1">
        <v>300</v>
      </c>
      <c r="AJ37" s="1">
        <v>4950</v>
      </c>
      <c r="AK37" s="1">
        <v>20750</v>
      </c>
      <c r="AL37" s="1">
        <v>152088.49</v>
      </c>
      <c r="AM37" s="1">
        <v>8000</v>
      </c>
      <c r="AN37" s="1">
        <v>500</v>
      </c>
      <c r="AO37" s="1">
        <v>47729</v>
      </c>
      <c r="AP37" s="1">
        <v>746450</v>
      </c>
      <c r="AQ37" s="1">
        <v>431.35</v>
      </c>
      <c r="AR37" s="1">
        <v>0</v>
      </c>
      <c r="AS37" s="1">
        <v>2106.1799999999998</v>
      </c>
      <c r="AT37" s="1">
        <v>0</v>
      </c>
      <c r="AU37" s="1">
        <v>995382.27</v>
      </c>
      <c r="AV37" s="1">
        <v>6201.27</v>
      </c>
      <c r="AW37" s="1">
        <v>37521.480000000003</v>
      </c>
      <c r="AX37" s="1"/>
    </row>
    <row r="38" spans="1:50">
      <c r="A38" s="1" t="s">
        <v>140</v>
      </c>
      <c r="B38" s="1"/>
      <c r="C38" s="1" t="s">
        <v>141</v>
      </c>
      <c r="D38" s="1">
        <v>1</v>
      </c>
      <c r="E38" s="1" t="s">
        <v>88</v>
      </c>
      <c r="F38" s="1">
        <v>0</v>
      </c>
      <c r="G38" s="1" t="s">
        <v>89</v>
      </c>
      <c r="H38" s="1">
        <v>0</v>
      </c>
      <c r="I38" s="1">
        <v>0</v>
      </c>
      <c r="J38" s="1">
        <v>0</v>
      </c>
      <c r="K38" s="1">
        <v>0</v>
      </c>
      <c r="L38" s="1" t="s">
        <v>75</v>
      </c>
      <c r="M38" s="1"/>
      <c r="N38" s="1"/>
      <c r="O38" s="1"/>
      <c r="P38" s="1"/>
      <c r="Q38" s="1">
        <v>846287</v>
      </c>
      <c r="R38" s="1">
        <v>1562660</v>
      </c>
      <c r="S38" s="1">
        <v>0.54156822341392241</v>
      </c>
      <c r="T38" s="1">
        <v>1</v>
      </c>
      <c r="U38" s="1">
        <v>1</v>
      </c>
      <c r="V38" s="1" t="s">
        <v>101</v>
      </c>
      <c r="W38" s="1">
        <v>0</v>
      </c>
      <c r="X38" s="1" t="s">
        <v>76</v>
      </c>
      <c r="Y38" s="1">
        <v>0</v>
      </c>
      <c r="Z38" s="1">
        <v>0</v>
      </c>
      <c r="AA38" s="1">
        <v>1240275.99</v>
      </c>
      <c r="AB38" s="1">
        <v>91250</v>
      </c>
      <c r="AC38" s="1">
        <v>31015</v>
      </c>
      <c r="AD38" s="1">
        <v>1800</v>
      </c>
      <c r="AE38" s="1">
        <v>0</v>
      </c>
      <c r="AF38" s="1">
        <v>10350</v>
      </c>
      <c r="AG38" s="1">
        <v>140605</v>
      </c>
      <c r="AH38" s="1">
        <v>620474.66</v>
      </c>
      <c r="AI38" s="1">
        <v>11900</v>
      </c>
      <c r="AJ38" s="1">
        <v>550</v>
      </c>
      <c r="AK38" s="1">
        <v>12000</v>
      </c>
      <c r="AL38" s="1">
        <v>98788</v>
      </c>
      <c r="AM38" s="1">
        <v>1000</v>
      </c>
      <c r="AN38" s="1">
        <v>67200</v>
      </c>
      <c r="AO38" s="1">
        <v>37241</v>
      </c>
      <c r="AP38" s="1">
        <v>116102.33</v>
      </c>
      <c r="AQ38" s="1">
        <v>0</v>
      </c>
      <c r="AR38" s="1">
        <v>0</v>
      </c>
      <c r="AS38" s="1">
        <v>1445.66</v>
      </c>
      <c r="AT38" s="1">
        <v>0</v>
      </c>
      <c r="AU38" s="1">
        <v>1195710.8799999999</v>
      </c>
      <c r="AV38" s="1">
        <v>17105</v>
      </c>
      <c r="AW38" s="1">
        <v>28905.77</v>
      </c>
      <c r="AX38" s="1"/>
    </row>
    <row r="39" spans="1:50">
      <c r="A39" s="1" t="s">
        <v>142</v>
      </c>
      <c r="B39" s="1"/>
      <c r="C39" s="1" t="s">
        <v>143</v>
      </c>
      <c r="D39" s="1">
        <v>0</v>
      </c>
      <c r="E39" s="1" t="s">
        <v>93</v>
      </c>
      <c r="F39" s="1">
        <v>1</v>
      </c>
      <c r="G39" s="1" t="s">
        <v>53</v>
      </c>
      <c r="H39" s="1">
        <v>0</v>
      </c>
      <c r="I39" s="1" t="s">
        <v>97</v>
      </c>
      <c r="J39" s="1">
        <v>1</v>
      </c>
      <c r="K39" s="1">
        <v>1</v>
      </c>
      <c r="L39" s="1" t="s">
        <v>69</v>
      </c>
      <c r="M39" s="1"/>
      <c r="N39" s="1"/>
      <c r="O39" s="1"/>
      <c r="P39" s="1"/>
      <c r="Q39" s="1">
        <v>714429</v>
      </c>
      <c r="R39" s="1">
        <v>1562660</v>
      </c>
      <c r="S39" s="1">
        <v>0.45718774397501694</v>
      </c>
      <c r="T39" s="1">
        <v>1</v>
      </c>
      <c r="U39" s="1">
        <v>1</v>
      </c>
      <c r="V39" s="1" t="s">
        <v>101</v>
      </c>
      <c r="W39" s="1">
        <v>0</v>
      </c>
      <c r="X39" s="1" t="s">
        <v>76</v>
      </c>
      <c r="Y39" s="1">
        <v>0</v>
      </c>
      <c r="Z39" s="1" t="s">
        <v>144</v>
      </c>
      <c r="AA39" s="1">
        <v>1051271.1100000001</v>
      </c>
      <c r="AB39" s="1">
        <v>775</v>
      </c>
      <c r="AC39" s="1">
        <v>30925</v>
      </c>
      <c r="AD39" s="1">
        <v>10983.39</v>
      </c>
      <c r="AE39" s="1">
        <v>0</v>
      </c>
      <c r="AF39" s="1">
        <v>3438.32</v>
      </c>
      <c r="AG39" s="1">
        <v>17200</v>
      </c>
      <c r="AH39" s="1">
        <v>30331</v>
      </c>
      <c r="AI39" s="1">
        <v>9950</v>
      </c>
      <c r="AJ39" s="1">
        <v>5025</v>
      </c>
      <c r="AK39" s="1">
        <v>28150</v>
      </c>
      <c r="AL39" s="1">
        <v>135356.10999999999</v>
      </c>
      <c r="AM39" s="1">
        <v>15200</v>
      </c>
      <c r="AN39" s="1">
        <v>950</v>
      </c>
      <c r="AO39" s="1">
        <v>77658.259999999995</v>
      </c>
      <c r="AP39" s="1">
        <v>684151.06</v>
      </c>
      <c r="AQ39" s="1">
        <v>1177.97</v>
      </c>
      <c r="AR39" s="1">
        <v>0</v>
      </c>
      <c r="AS39" s="1">
        <v>229.4</v>
      </c>
      <c r="AT39" s="1">
        <v>0</v>
      </c>
      <c r="AU39" s="1">
        <v>1017140.46</v>
      </c>
      <c r="AV39" s="1">
        <v>7434.65</v>
      </c>
      <c r="AW39" s="1">
        <v>26925.4</v>
      </c>
      <c r="AX39" s="1"/>
    </row>
    <row r="40" spans="1:50">
      <c r="A40" s="1" t="s">
        <v>145</v>
      </c>
      <c r="B40" s="1"/>
      <c r="C40" s="1" t="s">
        <v>146</v>
      </c>
      <c r="D40" s="1">
        <v>1</v>
      </c>
      <c r="E40" s="1" t="s">
        <v>88</v>
      </c>
      <c r="F40" s="1">
        <v>1</v>
      </c>
      <c r="G40" s="1" t="s">
        <v>53</v>
      </c>
      <c r="H40" s="1">
        <v>0</v>
      </c>
      <c r="I40" s="1">
        <v>0</v>
      </c>
      <c r="J40" s="1">
        <v>1</v>
      </c>
      <c r="K40" s="1">
        <v>0</v>
      </c>
      <c r="L40" s="1" t="s">
        <v>75</v>
      </c>
      <c r="M40" s="1"/>
      <c r="N40" s="1"/>
      <c r="O40" s="1"/>
      <c r="P40" s="1"/>
      <c r="Q40" s="1">
        <v>889547</v>
      </c>
      <c r="R40" s="1">
        <v>1120677</v>
      </c>
      <c r="S40" s="1">
        <v>0.7937585941355092</v>
      </c>
      <c r="T40" s="1">
        <v>0</v>
      </c>
      <c r="U40" s="1">
        <v>0</v>
      </c>
      <c r="V40" s="1" t="s">
        <v>76</v>
      </c>
      <c r="W40" s="1">
        <v>0</v>
      </c>
      <c r="X40" s="1" t="s">
        <v>76</v>
      </c>
      <c r="Y40" s="1">
        <v>0</v>
      </c>
      <c r="Z40" s="1">
        <v>0</v>
      </c>
      <c r="AA40" s="1">
        <v>252603.34</v>
      </c>
      <c r="AB40" s="1">
        <v>6350</v>
      </c>
      <c r="AC40" s="1">
        <v>3100</v>
      </c>
      <c r="AD40" s="1">
        <v>2250</v>
      </c>
      <c r="AE40" s="1">
        <v>0</v>
      </c>
      <c r="AF40" s="1">
        <v>2950</v>
      </c>
      <c r="AG40" s="1">
        <v>28412.27</v>
      </c>
      <c r="AH40" s="1">
        <v>49500</v>
      </c>
      <c r="AI40" s="1">
        <v>9850</v>
      </c>
      <c r="AJ40" s="1">
        <v>2800</v>
      </c>
      <c r="AK40" s="1">
        <v>6000</v>
      </c>
      <c r="AL40" s="1">
        <v>65075</v>
      </c>
      <c r="AM40" s="1">
        <v>4750</v>
      </c>
      <c r="AN40" s="1">
        <v>4350</v>
      </c>
      <c r="AO40" s="1">
        <v>63115</v>
      </c>
      <c r="AP40" s="1">
        <v>4101.07</v>
      </c>
      <c r="AQ40" s="1">
        <v>0</v>
      </c>
      <c r="AR40" s="1">
        <v>0</v>
      </c>
      <c r="AS40" s="1">
        <v>4651.13</v>
      </c>
      <c r="AT40" s="1">
        <v>0</v>
      </c>
      <c r="AU40" s="1">
        <v>236742.78</v>
      </c>
      <c r="AV40" s="1">
        <v>9250</v>
      </c>
      <c r="AW40" s="1">
        <v>11261.69</v>
      </c>
      <c r="AX40" s="1"/>
    </row>
    <row r="41" spans="1:50">
      <c r="A41" s="1" t="s">
        <v>147</v>
      </c>
      <c r="B41" s="1"/>
      <c r="C41" s="1" t="s">
        <v>148</v>
      </c>
      <c r="D41" s="1">
        <v>0</v>
      </c>
      <c r="E41" s="1" t="s">
        <v>93</v>
      </c>
      <c r="F41" s="1">
        <v>0</v>
      </c>
      <c r="G41" s="1" t="s">
        <v>89</v>
      </c>
      <c r="H41" s="1">
        <v>1</v>
      </c>
      <c r="I41" s="1">
        <v>0</v>
      </c>
      <c r="J41" s="1"/>
      <c r="K41" s="1">
        <v>2</v>
      </c>
      <c r="L41" s="1" t="s">
        <v>85</v>
      </c>
      <c r="M41" s="1"/>
      <c r="N41" s="1"/>
      <c r="O41" s="1"/>
      <c r="P41" s="1"/>
      <c r="Q41" s="1">
        <v>225969</v>
      </c>
      <c r="R41" s="1">
        <v>1120677</v>
      </c>
      <c r="S41" s="1">
        <v>0.20163615386056821</v>
      </c>
      <c r="T41" s="1">
        <v>0</v>
      </c>
      <c r="U41" s="1">
        <v>0</v>
      </c>
      <c r="V41" s="1" t="s">
        <v>76</v>
      </c>
      <c r="W41" s="1">
        <v>0</v>
      </c>
      <c r="X41" s="1" t="s">
        <v>76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/>
    </row>
    <row r="42" spans="1:50">
      <c r="A42" s="1" t="s">
        <v>149</v>
      </c>
      <c r="B42" s="1"/>
      <c r="C42" s="1" t="s">
        <v>150</v>
      </c>
      <c r="D42" s="1">
        <v>1</v>
      </c>
      <c r="E42" s="1" t="s">
        <v>88</v>
      </c>
      <c r="F42" s="1">
        <v>0</v>
      </c>
      <c r="G42" s="1" t="s">
        <v>111</v>
      </c>
      <c r="H42" s="1">
        <v>0</v>
      </c>
      <c r="I42" s="1">
        <v>0</v>
      </c>
      <c r="J42" s="1"/>
      <c r="K42" s="1">
        <v>0</v>
      </c>
      <c r="L42" s="1" t="s">
        <v>75</v>
      </c>
      <c r="M42" s="1"/>
      <c r="N42" s="1"/>
      <c r="O42" s="1"/>
      <c r="P42" s="1"/>
      <c r="Q42" s="1">
        <v>845141</v>
      </c>
      <c r="R42" s="1">
        <v>1543348</v>
      </c>
      <c r="S42" s="1">
        <v>0.54760235539878244</v>
      </c>
      <c r="T42" s="1">
        <v>1</v>
      </c>
      <c r="U42" s="1">
        <v>1</v>
      </c>
      <c r="V42" s="1" t="s">
        <v>101</v>
      </c>
      <c r="W42" s="1">
        <v>0</v>
      </c>
      <c r="X42" s="1" t="s">
        <v>76</v>
      </c>
      <c r="Y42" s="1">
        <v>0</v>
      </c>
      <c r="Z42" s="1">
        <v>0</v>
      </c>
      <c r="AA42" s="1">
        <v>1658427.49</v>
      </c>
      <c r="AB42" s="1">
        <v>124450</v>
      </c>
      <c r="AC42" s="1">
        <v>78515</v>
      </c>
      <c r="AD42" s="1">
        <v>5250</v>
      </c>
      <c r="AE42" s="1">
        <v>0</v>
      </c>
      <c r="AF42" s="1">
        <v>16900</v>
      </c>
      <c r="AG42" s="1">
        <v>166305</v>
      </c>
      <c r="AH42" s="1">
        <v>751547.66</v>
      </c>
      <c r="AI42" s="1">
        <v>51261</v>
      </c>
      <c r="AJ42" s="1">
        <v>1580</v>
      </c>
      <c r="AK42" s="1">
        <v>23350</v>
      </c>
      <c r="AL42" s="1">
        <v>103073</v>
      </c>
      <c r="AM42" s="1">
        <v>500</v>
      </c>
      <c r="AN42" s="1">
        <v>90300</v>
      </c>
      <c r="AO42" s="1">
        <v>73057</v>
      </c>
      <c r="AP42" s="1">
        <v>170652.33</v>
      </c>
      <c r="AQ42" s="1">
        <v>1686.5</v>
      </c>
      <c r="AR42" s="1">
        <v>0</v>
      </c>
      <c r="AS42" s="1">
        <v>1176.1300000000001</v>
      </c>
      <c r="AT42" s="1">
        <v>0</v>
      </c>
      <c r="AU42" s="1">
        <v>1541267.68</v>
      </c>
      <c r="AV42" s="1">
        <v>20830</v>
      </c>
      <c r="AW42" s="1">
        <v>97505.94</v>
      </c>
      <c r="AX42" s="1"/>
    </row>
    <row r="43" spans="1:50">
      <c r="A43" s="1" t="s">
        <v>151</v>
      </c>
      <c r="B43" s="1"/>
      <c r="C43" s="1" t="s">
        <v>152</v>
      </c>
      <c r="D43" s="1">
        <v>0</v>
      </c>
      <c r="E43" s="1" t="s">
        <v>93</v>
      </c>
      <c r="F43" s="1">
        <v>0</v>
      </c>
      <c r="G43" s="1" t="s">
        <v>111</v>
      </c>
      <c r="H43" s="1">
        <v>0</v>
      </c>
      <c r="I43" s="1">
        <v>0</v>
      </c>
      <c r="J43" s="1"/>
      <c r="K43" s="1">
        <v>1</v>
      </c>
      <c r="L43" s="1" t="s">
        <v>69</v>
      </c>
      <c r="M43" s="1"/>
      <c r="N43" s="1"/>
      <c r="O43" s="1"/>
      <c r="P43" s="1"/>
      <c r="Q43" s="1">
        <v>696705</v>
      </c>
      <c r="R43" s="1">
        <v>1543348</v>
      </c>
      <c r="S43" s="1">
        <v>0.45142443570730645</v>
      </c>
      <c r="T43" s="1">
        <v>1</v>
      </c>
      <c r="U43" s="1">
        <v>1</v>
      </c>
      <c r="V43" s="1" t="s">
        <v>101</v>
      </c>
      <c r="W43" s="1">
        <v>0</v>
      </c>
      <c r="X43" s="1" t="s">
        <v>76</v>
      </c>
      <c r="Y43" s="1">
        <v>0</v>
      </c>
      <c r="Z43" s="1">
        <v>0</v>
      </c>
      <c r="AA43" s="1">
        <v>848747.76</v>
      </c>
      <c r="AB43" s="1">
        <v>200</v>
      </c>
      <c r="AC43" s="1">
        <v>500</v>
      </c>
      <c r="AD43" s="1">
        <v>0</v>
      </c>
      <c r="AE43" s="1">
        <v>0</v>
      </c>
      <c r="AF43" s="1">
        <v>1150</v>
      </c>
      <c r="AG43" s="1">
        <v>9750</v>
      </c>
      <c r="AH43" s="1">
        <v>2700</v>
      </c>
      <c r="AI43" s="1">
        <v>3050</v>
      </c>
      <c r="AJ43" s="1">
        <v>3100</v>
      </c>
      <c r="AK43" s="1">
        <v>47850</v>
      </c>
      <c r="AL43" s="1">
        <v>79325</v>
      </c>
      <c r="AM43" s="1">
        <v>22500</v>
      </c>
      <c r="AN43" s="1">
        <v>750</v>
      </c>
      <c r="AO43" s="1">
        <v>34671.65</v>
      </c>
      <c r="AP43" s="1">
        <v>398470.04</v>
      </c>
      <c r="AQ43" s="1">
        <v>8750</v>
      </c>
      <c r="AR43" s="1">
        <v>235981.07</v>
      </c>
      <c r="AS43" s="1">
        <v>0</v>
      </c>
      <c r="AT43" s="1">
        <v>0</v>
      </c>
      <c r="AU43" s="1">
        <v>524294.11</v>
      </c>
      <c r="AV43" s="1">
        <v>3824</v>
      </c>
      <c r="AW43" s="1">
        <v>320629.65000000002</v>
      </c>
      <c r="AX43" s="1"/>
    </row>
    <row r="44" spans="1:50">
      <c r="A44" s="1" t="s">
        <v>153</v>
      </c>
      <c r="B44" s="1"/>
      <c r="C44" s="1" t="s">
        <v>106</v>
      </c>
      <c r="D44" s="1">
        <v>1</v>
      </c>
      <c r="E44" s="1" t="s">
        <v>88</v>
      </c>
      <c r="F44" s="1">
        <v>1</v>
      </c>
      <c r="G44" s="1" t="s">
        <v>53</v>
      </c>
      <c r="H44" s="1">
        <v>0</v>
      </c>
      <c r="I44" s="1">
        <v>0</v>
      </c>
      <c r="J44" s="1">
        <v>0</v>
      </c>
      <c r="K44" s="1">
        <v>0</v>
      </c>
      <c r="L44" s="1" t="s">
        <v>75</v>
      </c>
      <c r="M44" s="1"/>
      <c r="N44" s="1"/>
      <c r="O44" s="1"/>
      <c r="P44" s="1"/>
      <c r="Q44" s="1">
        <v>676539</v>
      </c>
      <c r="R44" s="1">
        <f>609490+29247+676539+840</f>
        <v>1316116</v>
      </c>
      <c r="S44" s="1">
        <f>Q44/R44</f>
        <v>0.51404207531858892</v>
      </c>
      <c r="T44" s="1">
        <v>0</v>
      </c>
      <c r="U44" s="1">
        <v>0</v>
      </c>
      <c r="V44" s="1" t="s">
        <v>76</v>
      </c>
      <c r="W44" s="1">
        <v>0</v>
      </c>
      <c r="X44" s="1" t="s">
        <v>76</v>
      </c>
      <c r="Y44" s="1">
        <v>0</v>
      </c>
      <c r="Z44" s="1">
        <v>0</v>
      </c>
      <c r="AA44" s="1">
        <v>1589583.04</v>
      </c>
      <c r="AB44" s="1">
        <v>73250</v>
      </c>
      <c r="AC44" s="1">
        <v>54825</v>
      </c>
      <c r="AD44" s="1">
        <v>7500</v>
      </c>
      <c r="AE44" s="1">
        <v>0</v>
      </c>
      <c r="AF44" s="1">
        <v>32500</v>
      </c>
      <c r="AG44" s="1">
        <v>202563.20000000001</v>
      </c>
      <c r="AH44" s="1">
        <v>727900</v>
      </c>
      <c r="AI44" s="1">
        <v>74195</v>
      </c>
      <c r="AJ44" s="1">
        <v>4210</v>
      </c>
      <c r="AK44" s="1">
        <v>30325</v>
      </c>
      <c r="AL44" s="1">
        <v>78500</v>
      </c>
      <c r="AM44" s="1">
        <v>0</v>
      </c>
      <c r="AN44" s="1">
        <v>131425</v>
      </c>
      <c r="AO44" s="1">
        <v>69409.98</v>
      </c>
      <c r="AP44" s="1">
        <v>27979.86</v>
      </c>
      <c r="AQ44" s="1">
        <v>0</v>
      </c>
      <c r="AR44" s="1">
        <v>75000</v>
      </c>
      <c r="AS44" s="1">
        <v>1213.57</v>
      </c>
      <c r="AT44" s="1">
        <v>0</v>
      </c>
      <c r="AU44" s="1">
        <v>1506030.54</v>
      </c>
      <c r="AV44" s="1">
        <v>37784.129999999997</v>
      </c>
      <c r="AW44" s="1">
        <v>46981.94</v>
      </c>
      <c r="AX44" s="1"/>
    </row>
    <row r="45" spans="1:50">
      <c r="A45" s="1" t="s">
        <v>154</v>
      </c>
      <c r="B45" s="1"/>
      <c r="C45" s="1" t="s">
        <v>155</v>
      </c>
      <c r="D45" s="1">
        <v>0</v>
      </c>
      <c r="E45" s="1" t="s">
        <v>93</v>
      </c>
      <c r="F45" s="1">
        <v>0</v>
      </c>
      <c r="G45" s="1" t="s">
        <v>89</v>
      </c>
      <c r="H45" s="1">
        <v>0</v>
      </c>
      <c r="I45" s="1">
        <v>0</v>
      </c>
      <c r="J45" s="1">
        <v>0</v>
      </c>
      <c r="K45" s="1">
        <v>1</v>
      </c>
      <c r="L45" s="1" t="s">
        <v>69</v>
      </c>
      <c r="M45" s="1"/>
      <c r="N45" s="1"/>
      <c r="O45" s="1"/>
      <c r="P45" s="1"/>
      <c r="Q45" s="1">
        <v>609490</v>
      </c>
      <c r="R45" s="1">
        <f>609490+29247+676539+840</f>
        <v>1316116</v>
      </c>
      <c r="S45" s="1">
        <f>Q45/R45</f>
        <v>0.46309747772992654</v>
      </c>
      <c r="T45" s="1">
        <v>0</v>
      </c>
      <c r="U45" s="1">
        <v>0</v>
      </c>
      <c r="V45" s="1" t="s">
        <v>76</v>
      </c>
      <c r="W45" s="1">
        <v>0</v>
      </c>
      <c r="X45" s="1" t="s">
        <v>76</v>
      </c>
      <c r="Y45" s="1">
        <v>0</v>
      </c>
      <c r="Z45" s="1">
        <v>0</v>
      </c>
      <c r="AA45" s="1">
        <v>1327247.8600000001</v>
      </c>
      <c r="AB45" s="1">
        <v>0</v>
      </c>
      <c r="AC45" s="1">
        <v>500</v>
      </c>
      <c r="AD45" s="1">
        <v>0</v>
      </c>
      <c r="AE45" s="1">
        <v>0</v>
      </c>
      <c r="AF45" s="1">
        <v>1000</v>
      </c>
      <c r="AG45" s="1">
        <v>0</v>
      </c>
      <c r="AH45" s="1">
        <v>60500</v>
      </c>
      <c r="AI45" s="1">
        <v>0</v>
      </c>
      <c r="AJ45" s="1">
        <v>1350</v>
      </c>
      <c r="AK45" s="1">
        <v>7500</v>
      </c>
      <c r="AL45" s="1">
        <v>242394.25</v>
      </c>
      <c r="AM45" s="1">
        <v>21706</v>
      </c>
      <c r="AN45" s="1">
        <v>0</v>
      </c>
      <c r="AO45" s="1">
        <v>90697.61</v>
      </c>
      <c r="AP45" s="1">
        <v>897600</v>
      </c>
      <c r="AQ45" s="1">
        <v>0</v>
      </c>
      <c r="AR45" s="1">
        <v>4000</v>
      </c>
      <c r="AS45" s="1">
        <v>0</v>
      </c>
      <c r="AT45" s="1">
        <v>0</v>
      </c>
      <c r="AU45" s="1">
        <v>1258822.8600000001</v>
      </c>
      <c r="AV45" s="1">
        <v>8750</v>
      </c>
      <c r="AW45" s="1">
        <v>59675</v>
      </c>
      <c r="AX45" s="1"/>
    </row>
    <row r="46" spans="1:50">
      <c r="A46" s="1" t="s">
        <v>156</v>
      </c>
      <c r="B46" s="1"/>
      <c r="C46" s="1" t="s">
        <v>157</v>
      </c>
      <c r="D46" s="1">
        <v>0</v>
      </c>
      <c r="E46" s="1" t="s">
        <v>93</v>
      </c>
      <c r="F46" s="1">
        <v>0</v>
      </c>
      <c r="G46" s="1" t="s">
        <v>89</v>
      </c>
      <c r="H46" s="1">
        <v>0</v>
      </c>
      <c r="I46" s="1">
        <v>0</v>
      </c>
      <c r="J46" s="1">
        <v>0</v>
      </c>
      <c r="K46" s="1">
        <v>2</v>
      </c>
      <c r="L46" s="1" t="s">
        <v>85</v>
      </c>
      <c r="M46" s="1"/>
      <c r="N46" s="1"/>
      <c r="O46" s="1"/>
      <c r="P46" s="1"/>
      <c r="Q46" s="1">
        <v>29247</v>
      </c>
      <c r="R46" s="1">
        <f>609490+29247+676539+840</f>
        <v>1316116</v>
      </c>
      <c r="S46" s="1">
        <f>Q46/R46</f>
        <v>2.2222205337523442E-2</v>
      </c>
      <c r="T46" s="1">
        <v>0</v>
      </c>
      <c r="U46" s="1">
        <v>0</v>
      </c>
      <c r="V46" s="1" t="s">
        <v>76</v>
      </c>
      <c r="W46" s="1">
        <v>0</v>
      </c>
      <c r="X46" s="1" t="s">
        <v>76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/>
    </row>
    <row r="47" spans="1:50">
      <c r="A47" s="1" t="s">
        <v>158</v>
      </c>
      <c r="B47" s="1"/>
      <c r="C47" s="1" t="s">
        <v>159</v>
      </c>
      <c r="D47" s="1">
        <v>1</v>
      </c>
      <c r="E47" s="1" t="s">
        <v>88</v>
      </c>
      <c r="F47" s="1">
        <v>0</v>
      </c>
      <c r="G47" s="1" t="s">
        <v>89</v>
      </c>
      <c r="H47" s="1">
        <v>0</v>
      </c>
      <c r="I47" s="1">
        <v>0</v>
      </c>
      <c r="J47" s="1"/>
      <c r="K47" s="1">
        <v>0</v>
      </c>
      <c r="L47" s="1" t="s">
        <v>75</v>
      </c>
      <c r="M47" s="1"/>
      <c r="N47" s="1"/>
      <c r="O47" s="1"/>
      <c r="P47" s="1"/>
      <c r="Q47" s="1">
        <v>986530</v>
      </c>
      <c r="R47" s="1">
        <v>1770204</v>
      </c>
      <c r="S47" s="1">
        <v>0.55729735103976719</v>
      </c>
      <c r="T47" s="1">
        <v>0</v>
      </c>
      <c r="U47" s="1">
        <v>0</v>
      </c>
      <c r="V47" s="1" t="s">
        <v>76</v>
      </c>
      <c r="W47" s="1">
        <v>0</v>
      </c>
      <c r="X47" s="1" t="s">
        <v>76</v>
      </c>
      <c r="Y47" s="1">
        <v>0</v>
      </c>
      <c r="Z47" s="1">
        <v>0</v>
      </c>
      <c r="AA47" s="1">
        <v>835204.53</v>
      </c>
      <c r="AB47" s="1">
        <v>0</v>
      </c>
      <c r="AC47" s="1">
        <v>55850</v>
      </c>
      <c r="AD47" s="1">
        <v>0</v>
      </c>
      <c r="AE47" s="1">
        <v>0</v>
      </c>
      <c r="AF47" s="1">
        <v>0</v>
      </c>
      <c r="AG47" s="1">
        <v>6800</v>
      </c>
      <c r="AH47" s="1">
        <v>61900</v>
      </c>
      <c r="AI47" s="1">
        <v>770</v>
      </c>
      <c r="AJ47" s="1">
        <v>51560</v>
      </c>
      <c r="AK47" s="1">
        <v>461662.53</v>
      </c>
      <c r="AL47" s="1">
        <v>42700</v>
      </c>
      <c r="AM47" s="1">
        <v>0</v>
      </c>
      <c r="AN47" s="1">
        <v>0</v>
      </c>
      <c r="AO47" s="1">
        <v>64165</v>
      </c>
      <c r="AP47" s="1">
        <v>70850</v>
      </c>
      <c r="AQ47" s="1">
        <v>947</v>
      </c>
      <c r="AR47" s="1">
        <v>18000</v>
      </c>
      <c r="AS47" s="1">
        <v>0</v>
      </c>
      <c r="AT47" s="1">
        <v>0</v>
      </c>
      <c r="AU47" s="1">
        <v>671292.53</v>
      </c>
      <c r="AV47" s="1">
        <v>130540</v>
      </c>
      <c r="AW47" s="1">
        <v>33372</v>
      </c>
      <c r="AX47" s="1"/>
    </row>
    <row r="48" spans="1:50">
      <c r="A48" s="1" t="s">
        <v>160</v>
      </c>
      <c r="B48" s="1"/>
      <c r="C48" s="1" t="s">
        <v>161</v>
      </c>
      <c r="D48" s="1">
        <v>0</v>
      </c>
      <c r="E48" s="1" t="s">
        <v>93</v>
      </c>
      <c r="F48" s="1">
        <v>0</v>
      </c>
      <c r="G48" s="1" t="s">
        <v>89</v>
      </c>
      <c r="H48" s="1">
        <v>0</v>
      </c>
      <c r="I48" s="1">
        <v>0</v>
      </c>
      <c r="J48" s="1"/>
      <c r="K48" s="1">
        <v>1</v>
      </c>
      <c r="L48" s="1" t="s">
        <v>69</v>
      </c>
      <c r="M48" s="1"/>
      <c r="N48" s="1"/>
      <c r="O48" s="1"/>
      <c r="P48" s="1"/>
      <c r="Q48" s="1">
        <v>781197</v>
      </c>
      <c r="R48" s="1">
        <v>1770204</v>
      </c>
      <c r="S48" s="1">
        <v>0.44130337520421375</v>
      </c>
      <c r="T48" s="1">
        <v>0</v>
      </c>
      <c r="U48" s="1">
        <v>0</v>
      </c>
      <c r="V48" s="1" t="s">
        <v>76</v>
      </c>
      <c r="W48" s="1">
        <v>0</v>
      </c>
      <c r="X48" s="1" t="s">
        <v>76</v>
      </c>
      <c r="Y48" s="1">
        <v>0</v>
      </c>
      <c r="Z48" s="1">
        <v>0</v>
      </c>
      <c r="AA48" s="1">
        <v>324096.73</v>
      </c>
      <c r="AB48" s="1">
        <v>0</v>
      </c>
      <c r="AC48" s="1">
        <v>1900</v>
      </c>
      <c r="AD48" s="1">
        <v>6000</v>
      </c>
      <c r="AE48" s="1">
        <v>0</v>
      </c>
      <c r="AF48" s="1">
        <v>4500</v>
      </c>
      <c r="AG48" s="1">
        <v>19375</v>
      </c>
      <c r="AH48" s="1">
        <v>60600</v>
      </c>
      <c r="AI48" s="1">
        <v>3175</v>
      </c>
      <c r="AJ48" s="1">
        <v>3050</v>
      </c>
      <c r="AK48" s="1">
        <v>24750</v>
      </c>
      <c r="AL48" s="1">
        <v>83500</v>
      </c>
      <c r="AM48" s="1">
        <v>10000</v>
      </c>
      <c r="AN48" s="1">
        <v>0</v>
      </c>
      <c r="AO48" s="1">
        <v>98421.73</v>
      </c>
      <c r="AP48" s="1">
        <v>8000</v>
      </c>
      <c r="AQ48" s="1">
        <v>0</v>
      </c>
      <c r="AR48" s="1">
        <v>825</v>
      </c>
      <c r="AS48" s="1">
        <v>681.5</v>
      </c>
      <c r="AT48" s="1">
        <v>0</v>
      </c>
      <c r="AU48" s="1">
        <v>287880.78999999998</v>
      </c>
      <c r="AV48" s="1">
        <v>2450</v>
      </c>
      <c r="AW48" s="1">
        <v>34447.440000000002</v>
      </c>
      <c r="AX48" s="1"/>
    </row>
    <row r="49" spans="1:50">
      <c r="A49" s="1" t="s">
        <v>162</v>
      </c>
      <c r="B49" s="1"/>
      <c r="C49" s="1" t="s">
        <v>163</v>
      </c>
      <c r="D49" s="1">
        <v>1</v>
      </c>
      <c r="E49" s="1" t="s">
        <v>88</v>
      </c>
      <c r="F49" s="1">
        <v>0</v>
      </c>
      <c r="G49" s="1" t="s">
        <v>111</v>
      </c>
      <c r="H49" s="1">
        <v>1</v>
      </c>
      <c r="I49" s="1">
        <v>0</v>
      </c>
      <c r="J49" s="1"/>
      <c r="K49" s="1">
        <v>0</v>
      </c>
      <c r="L49" s="1" t="s">
        <v>75</v>
      </c>
      <c r="M49" s="1"/>
      <c r="N49" s="1"/>
      <c r="O49" s="1"/>
      <c r="P49" s="1"/>
      <c r="Q49" s="1">
        <v>1070789</v>
      </c>
      <c r="R49" s="1">
        <v>1789801</v>
      </c>
      <c r="S49" s="1">
        <v>0.59827265712780364</v>
      </c>
      <c r="T49" s="1">
        <v>1</v>
      </c>
      <c r="U49" s="1">
        <v>1</v>
      </c>
      <c r="V49" s="1" t="s">
        <v>164</v>
      </c>
      <c r="W49" s="1">
        <v>0</v>
      </c>
      <c r="X49" s="1" t="s">
        <v>76</v>
      </c>
      <c r="Y49" s="1">
        <v>0</v>
      </c>
      <c r="Z49" s="1">
        <v>0</v>
      </c>
      <c r="AA49" s="1">
        <v>1396066</v>
      </c>
      <c r="AB49" s="1">
        <v>72500</v>
      </c>
      <c r="AC49" s="1">
        <v>79454</v>
      </c>
      <c r="AD49" s="1">
        <v>4104</v>
      </c>
      <c r="AE49" s="1">
        <v>0</v>
      </c>
      <c r="AF49" s="1">
        <v>5750</v>
      </c>
      <c r="AG49" s="1">
        <v>60070</v>
      </c>
      <c r="AH49" s="1">
        <v>768750</v>
      </c>
      <c r="AI49" s="1">
        <v>92620</v>
      </c>
      <c r="AJ49" s="1">
        <v>1737</v>
      </c>
      <c r="AK49" s="1">
        <v>25000</v>
      </c>
      <c r="AL49" s="1">
        <v>107302</v>
      </c>
      <c r="AM49" s="1">
        <v>0</v>
      </c>
      <c r="AN49" s="1">
        <v>109750</v>
      </c>
      <c r="AO49" s="1">
        <v>41053.5</v>
      </c>
      <c r="AP49" s="1">
        <v>27975.5</v>
      </c>
      <c r="AQ49" s="1">
        <v>0</v>
      </c>
      <c r="AR49" s="1">
        <v>0</v>
      </c>
      <c r="AS49" s="1">
        <v>50.58</v>
      </c>
      <c r="AT49" s="1">
        <v>0</v>
      </c>
      <c r="AU49" s="1">
        <v>1372186.5</v>
      </c>
      <c r="AV49" s="1">
        <v>10198.5</v>
      </c>
      <c r="AW49" s="1">
        <v>13731.58</v>
      </c>
      <c r="AX49" s="1"/>
    </row>
    <row r="50" spans="1:50">
      <c r="A50" s="1" t="s">
        <v>165</v>
      </c>
      <c r="B50" s="1"/>
      <c r="C50" s="1" t="s">
        <v>129</v>
      </c>
      <c r="D50" s="1">
        <v>0</v>
      </c>
      <c r="E50" s="1" t="s">
        <v>93</v>
      </c>
      <c r="F50" s="1">
        <v>0</v>
      </c>
      <c r="G50" s="1" t="s">
        <v>111</v>
      </c>
      <c r="H50" s="1">
        <v>0</v>
      </c>
      <c r="I50" s="1">
        <v>0</v>
      </c>
      <c r="J50" s="1"/>
      <c r="K50" s="1">
        <v>1</v>
      </c>
      <c r="L50" s="1" t="s">
        <v>69</v>
      </c>
      <c r="M50" s="1"/>
      <c r="N50" s="1"/>
      <c r="O50" s="1"/>
      <c r="P50" s="1"/>
      <c r="Q50" s="1">
        <v>716691</v>
      </c>
      <c r="R50" s="1">
        <v>1789801</v>
      </c>
      <c r="S50" s="1">
        <v>0.40043055065898386</v>
      </c>
      <c r="T50" s="1">
        <v>1</v>
      </c>
      <c r="U50" s="1">
        <v>1</v>
      </c>
      <c r="V50" s="1" t="s">
        <v>101</v>
      </c>
      <c r="W50" s="1">
        <v>1</v>
      </c>
      <c r="X50" s="1" t="s">
        <v>132</v>
      </c>
      <c r="Y50" s="1">
        <v>0</v>
      </c>
      <c r="Z50" s="1">
        <v>0</v>
      </c>
      <c r="AA50" s="1">
        <v>238938.66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500</v>
      </c>
      <c r="AH50" s="1">
        <v>5350</v>
      </c>
      <c r="AI50" s="1">
        <v>125</v>
      </c>
      <c r="AJ50" s="1">
        <v>18000</v>
      </c>
      <c r="AK50" s="1">
        <v>7000</v>
      </c>
      <c r="AL50" s="1">
        <v>150483.32999999999</v>
      </c>
      <c r="AM50" s="1">
        <v>15250</v>
      </c>
      <c r="AN50" s="1">
        <v>0</v>
      </c>
      <c r="AO50" s="1">
        <v>18127</v>
      </c>
      <c r="AP50" s="1">
        <v>14633.33</v>
      </c>
      <c r="AQ50" s="1">
        <v>0</v>
      </c>
      <c r="AR50" s="1">
        <v>9470</v>
      </c>
      <c r="AS50" s="1">
        <v>111.57</v>
      </c>
      <c r="AT50" s="1">
        <v>0</v>
      </c>
      <c r="AU50" s="1">
        <v>220396.9</v>
      </c>
      <c r="AV50" s="1">
        <v>2000</v>
      </c>
      <c r="AW50" s="1">
        <v>16653.330000000002</v>
      </c>
      <c r="AX50" s="1"/>
    </row>
    <row r="51" spans="1:50">
      <c r="A51" s="1" t="s">
        <v>166</v>
      </c>
      <c r="B51" s="1"/>
      <c r="C51" s="1" t="s">
        <v>167</v>
      </c>
      <c r="D51" s="1">
        <v>1</v>
      </c>
      <c r="E51" s="1" t="s">
        <v>88</v>
      </c>
      <c r="F51" s="1">
        <v>0</v>
      </c>
      <c r="G51" s="1" t="s">
        <v>111</v>
      </c>
      <c r="H51" s="1">
        <v>0</v>
      </c>
      <c r="I51" s="1">
        <v>0</v>
      </c>
      <c r="J51" s="1">
        <v>0</v>
      </c>
      <c r="K51" s="1">
        <v>0</v>
      </c>
      <c r="L51" s="1" t="s">
        <v>75</v>
      </c>
      <c r="M51" s="1"/>
      <c r="N51" s="1"/>
      <c r="O51" s="1"/>
      <c r="P51" s="1"/>
      <c r="Q51" s="1">
        <v>1056642</v>
      </c>
      <c r="R51" s="1">
        <v>1770575</v>
      </c>
      <c r="S51" s="1">
        <v>0.59677901246770115</v>
      </c>
      <c r="T51" s="1">
        <v>1</v>
      </c>
      <c r="U51" s="1">
        <v>1</v>
      </c>
      <c r="V51" s="1" t="s">
        <v>168</v>
      </c>
      <c r="W51" s="1">
        <v>0</v>
      </c>
      <c r="X51" s="1" t="s">
        <v>76</v>
      </c>
      <c r="Y51" s="1">
        <v>0</v>
      </c>
      <c r="Z51" s="1">
        <v>0</v>
      </c>
      <c r="AA51" s="1">
        <v>1683791.66</v>
      </c>
      <c r="AB51" s="1">
        <v>80000</v>
      </c>
      <c r="AC51" s="1">
        <v>78800</v>
      </c>
      <c r="AD51" s="1">
        <v>1000</v>
      </c>
      <c r="AE51" s="1">
        <v>0</v>
      </c>
      <c r="AF51" s="1">
        <v>9000</v>
      </c>
      <c r="AG51" s="1">
        <v>120475</v>
      </c>
      <c r="AH51" s="1">
        <v>1061750</v>
      </c>
      <c r="AI51" s="1">
        <v>10700</v>
      </c>
      <c r="AJ51" s="1">
        <v>3090</v>
      </c>
      <c r="AK51" s="1">
        <v>23125</v>
      </c>
      <c r="AL51" s="1">
        <v>90170</v>
      </c>
      <c r="AM51" s="1">
        <v>0</v>
      </c>
      <c r="AN51" s="1">
        <v>110750</v>
      </c>
      <c r="AO51" s="1">
        <v>59200.160000000003</v>
      </c>
      <c r="AP51" s="1">
        <v>35731.5</v>
      </c>
      <c r="AQ51" s="1">
        <v>0</v>
      </c>
      <c r="AR51" s="1">
        <v>0</v>
      </c>
      <c r="AS51" s="1">
        <v>620.4</v>
      </c>
      <c r="AT51" s="1">
        <v>0</v>
      </c>
      <c r="AU51" s="1">
        <v>1657691.66</v>
      </c>
      <c r="AV51" s="1">
        <v>7130</v>
      </c>
      <c r="AW51" s="1">
        <v>19590.400000000001</v>
      </c>
      <c r="AX51" s="1"/>
    </row>
    <row r="52" spans="1:50">
      <c r="A52" s="1" t="s">
        <v>169</v>
      </c>
      <c r="B52" s="1"/>
      <c r="C52" s="1" t="s">
        <v>170</v>
      </c>
      <c r="D52" s="1">
        <v>0</v>
      </c>
      <c r="E52" s="1" t="s">
        <v>93</v>
      </c>
      <c r="F52" s="1">
        <v>0</v>
      </c>
      <c r="G52" s="1" t="s">
        <v>111</v>
      </c>
      <c r="H52" s="1">
        <v>0</v>
      </c>
      <c r="I52" s="1">
        <v>0</v>
      </c>
      <c r="J52" s="1"/>
      <c r="K52" s="1">
        <v>1</v>
      </c>
      <c r="L52" s="1" t="s">
        <v>69</v>
      </c>
      <c r="M52" s="1"/>
      <c r="N52" s="1"/>
      <c r="O52" s="1"/>
      <c r="P52" s="1"/>
      <c r="Q52" s="1">
        <v>712569</v>
      </c>
      <c r="R52" s="1">
        <v>1770475</v>
      </c>
      <c r="S52" s="1">
        <v>0.40247334754797442</v>
      </c>
      <c r="T52" s="1">
        <v>1</v>
      </c>
      <c r="U52" s="1">
        <v>1</v>
      </c>
      <c r="V52" s="1" t="s">
        <v>104</v>
      </c>
      <c r="W52" s="1">
        <v>0</v>
      </c>
      <c r="X52" s="1" t="s">
        <v>76</v>
      </c>
      <c r="Y52" s="1">
        <v>0</v>
      </c>
      <c r="Z52" s="1">
        <v>0</v>
      </c>
      <c r="AA52" s="1">
        <v>551807</v>
      </c>
      <c r="AB52" s="1">
        <v>3000</v>
      </c>
      <c r="AC52" s="1">
        <v>500</v>
      </c>
      <c r="AD52" s="1">
        <v>0</v>
      </c>
      <c r="AE52" s="1">
        <v>0</v>
      </c>
      <c r="AF52" s="1">
        <v>5000</v>
      </c>
      <c r="AG52" s="1">
        <v>8000</v>
      </c>
      <c r="AH52" s="1">
        <v>39000</v>
      </c>
      <c r="AI52" s="1">
        <v>6825</v>
      </c>
      <c r="AJ52" s="1">
        <v>2300</v>
      </c>
      <c r="AK52" s="1">
        <v>43500</v>
      </c>
      <c r="AL52" s="1">
        <v>194400</v>
      </c>
      <c r="AM52" s="1">
        <v>15000</v>
      </c>
      <c r="AN52" s="1">
        <v>0</v>
      </c>
      <c r="AO52" s="1">
        <v>78799</v>
      </c>
      <c r="AP52" s="1">
        <v>155483</v>
      </c>
      <c r="AQ52" s="1">
        <v>0</v>
      </c>
      <c r="AR52" s="1">
        <v>0</v>
      </c>
      <c r="AS52" s="1">
        <v>0</v>
      </c>
      <c r="AT52" s="1">
        <v>0</v>
      </c>
      <c r="AU52" s="1">
        <v>494082</v>
      </c>
      <c r="AV52" s="1">
        <v>1850</v>
      </c>
      <c r="AW52" s="1">
        <v>55875</v>
      </c>
      <c r="AX52" s="1"/>
    </row>
    <row r="53" spans="1:50">
      <c r="A53" s="1" t="s">
        <v>171</v>
      </c>
      <c r="B53" s="1"/>
      <c r="C53" s="1" t="s">
        <v>172</v>
      </c>
      <c r="D53" s="1">
        <v>1</v>
      </c>
      <c r="E53" s="1" t="s">
        <v>88</v>
      </c>
      <c r="F53" s="1">
        <v>0</v>
      </c>
      <c r="G53" s="1" t="s">
        <v>89</v>
      </c>
      <c r="H53" s="1">
        <v>1</v>
      </c>
      <c r="I53" s="1">
        <v>0</v>
      </c>
      <c r="J53" s="1"/>
      <c r="K53" s="1">
        <v>1</v>
      </c>
      <c r="L53" s="1" t="s">
        <v>69</v>
      </c>
      <c r="M53" s="1"/>
      <c r="N53" s="1"/>
      <c r="O53" s="1"/>
      <c r="P53" s="1"/>
      <c r="Q53" s="1">
        <v>634494</v>
      </c>
      <c r="R53" s="1">
        <v>1232669</v>
      </c>
      <c r="S53" s="1">
        <v>0.51473185421228196</v>
      </c>
      <c r="T53" s="1">
        <v>1</v>
      </c>
      <c r="U53" s="1">
        <v>1</v>
      </c>
      <c r="V53" s="1" t="s">
        <v>164</v>
      </c>
      <c r="W53" s="1">
        <v>1</v>
      </c>
      <c r="X53" s="1" t="s">
        <v>132</v>
      </c>
      <c r="Y53" s="1">
        <v>0</v>
      </c>
      <c r="Z53" s="1">
        <v>0</v>
      </c>
      <c r="AA53" s="1">
        <v>2621837.71</v>
      </c>
      <c r="AB53" s="1">
        <v>300</v>
      </c>
      <c r="AC53" s="1">
        <v>2600</v>
      </c>
      <c r="AD53" s="1">
        <v>6000</v>
      </c>
      <c r="AE53" s="1">
        <v>0</v>
      </c>
      <c r="AF53" s="1">
        <v>1900</v>
      </c>
      <c r="AG53" s="1">
        <v>15307.46</v>
      </c>
      <c r="AH53" s="1">
        <v>666900</v>
      </c>
      <c r="AI53" s="1">
        <v>5785</v>
      </c>
      <c r="AJ53" s="1">
        <v>300</v>
      </c>
      <c r="AK53" s="1">
        <v>60750</v>
      </c>
      <c r="AL53" s="1">
        <v>1111023.76</v>
      </c>
      <c r="AM53" s="1">
        <v>34350</v>
      </c>
      <c r="AN53" s="1">
        <v>500</v>
      </c>
      <c r="AO53" s="1">
        <v>469427.57</v>
      </c>
      <c r="AP53" s="1">
        <v>243118.92</v>
      </c>
      <c r="AQ53" s="1">
        <v>1075</v>
      </c>
      <c r="AR53" s="1">
        <v>2500</v>
      </c>
      <c r="AS53" s="1">
        <v>0</v>
      </c>
      <c r="AT53" s="1">
        <v>0</v>
      </c>
      <c r="AU53" s="1">
        <v>2485025.87</v>
      </c>
      <c r="AV53" s="1">
        <v>33325</v>
      </c>
      <c r="AW53" s="1">
        <v>103486.84</v>
      </c>
      <c r="AX53" s="1"/>
    </row>
    <row r="54" spans="1:50">
      <c r="A54" s="1" t="s">
        <v>173</v>
      </c>
      <c r="B54" s="1"/>
      <c r="C54" s="1" t="s">
        <v>174</v>
      </c>
      <c r="D54" s="1">
        <v>0</v>
      </c>
      <c r="E54" s="1" t="s">
        <v>93</v>
      </c>
      <c r="F54" s="1">
        <v>1</v>
      </c>
      <c r="G54" s="1" t="s">
        <v>53</v>
      </c>
      <c r="H54" s="1">
        <v>0</v>
      </c>
      <c r="I54" s="1">
        <v>0</v>
      </c>
      <c r="J54" s="1">
        <v>1</v>
      </c>
      <c r="K54" s="1">
        <v>0</v>
      </c>
      <c r="L54" s="1" t="s">
        <v>75</v>
      </c>
      <c r="M54" s="1"/>
      <c r="N54" s="1"/>
      <c r="O54" s="1"/>
      <c r="P54" s="1"/>
      <c r="Q54" s="1">
        <v>596237</v>
      </c>
      <c r="R54" s="1">
        <v>1232669</v>
      </c>
      <c r="S54" s="1">
        <v>0.48369594757392292</v>
      </c>
      <c r="T54" s="1">
        <v>0</v>
      </c>
      <c r="U54" s="1">
        <v>0</v>
      </c>
      <c r="V54" s="1" t="s">
        <v>76</v>
      </c>
      <c r="W54" s="1">
        <v>0</v>
      </c>
      <c r="X54" s="1" t="s">
        <v>76</v>
      </c>
      <c r="Y54" s="1">
        <v>0</v>
      </c>
      <c r="Z54" s="1">
        <v>0</v>
      </c>
      <c r="AA54" s="1">
        <v>4958156.0599999996</v>
      </c>
      <c r="AB54" s="1">
        <v>177000</v>
      </c>
      <c r="AC54" s="1">
        <v>119250</v>
      </c>
      <c r="AD54" s="1">
        <v>4250</v>
      </c>
      <c r="AE54" s="1">
        <v>0</v>
      </c>
      <c r="AF54" s="1">
        <v>32500</v>
      </c>
      <c r="AG54" s="1">
        <v>357525.97</v>
      </c>
      <c r="AH54" s="1">
        <v>3026400.34</v>
      </c>
      <c r="AI54" s="1">
        <v>34400</v>
      </c>
      <c r="AJ54" s="1">
        <v>1000</v>
      </c>
      <c r="AK54" s="1">
        <v>54250</v>
      </c>
      <c r="AL54" s="1">
        <v>166108.32999999999</v>
      </c>
      <c r="AM54" s="1">
        <v>0</v>
      </c>
      <c r="AN54" s="1">
        <v>159900</v>
      </c>
      <c r="AO54" s="1">
        <v>466665.42</v>
      </c>
      <c r="AP54" s="1">
        <v>343796</v>
      </c>
      <c r="AQ54" s="1">
        <v>110</v>
      </c>
      <c r="AR54" s="1">
        <v>15000</v>
      </c>
      <c r="AS54" s="1">
        <v>2456.08</v>
      </c>
      <c r="AT54" s="1">
        <v>0</v>
      </c>
      <c r="AU54" s="1">
        <v>4819597.8899999997</v>
      </c>
      <c r="AV54" s="1">
        <v>52850</v>
      </c>
      <c r="AW54" s="1">
        <v>88164.25</v>
      </c>
      <c r="AX54" s="1"/>
    </row>
    <row r="55" spans="1:50">
      <c r="A55" s="1" t="s">
        <v>175</v>
      </c>
      <c r="B55" s="1"/>
      <c r="C55" s="1" t="s">
        <v>146</v>
      </c>
      <c r="D55" s="1">
        <v>1</v>
      </c>
      <c r="E55" s="1" t="s">
        <v>88</v>
      </c>
      <c r="F55" s="1">
        <v>1</v>
      </c>
      <c r="G55" s="1" t="s">
        <v>53</v>
      </c>
      <c r="H55" s="1">
        <v>0</v>
      </c>
      <c r="I55" s="1">
        <v>0</v>
      </c>
      <c r="J55" s="1">
        <v>1</v>
      </c>
      <c r="K55" s="1">
        <v>0</v>
      </c>
      <c r="L55" s="1" t="s">
        <v>75</v>
      </c>
      <c r="M55" s="1"/>
      <c r="N55" s="1"/>
      <c r="O55" s="1"/>
      <c r="P55" s="1"/>
      <c r="Q55" s="1">
        <v>763898</v>
      </c>
      <c r="R55" s="1">
        <v>778872</v>
      </c>
      <c r="S55" s="1">
        <v>0.98077476144989162</v>
      </c>
      <c r="T55" s="1">
        <v>0</v>
      </c>
      <c r="U55" s="1">
        <v>0</v>
      </c>
      <c r="V55" s="1" t="s">
        <v>76</v>
      </c>
      <c r="W55" s="1">
        <v>0</v>
      </c>
      <c r="X55" s="1" t="s">
        <v>76</v>
      </c>
      <c r="Y55" s="1">
        <v>0</v>
      </c>
      <c r="Z55" s="1">
        <v>0</v>
      </c>
      <c r="AA55" s="1">
        <v>378830</v>
      </c>
      <c r="AB55" s="1">
        <v>0</v>
      </c>
      <c r="AC55" s="1">
        <v>500</v>
      </c>
      <c r="AD55" s="1">
        <v>0</v>
      </c>
      <c r="AE55" s="1">
        <v>0</v>
      </c>
      <c r="AF55" s="1">
        <v>2500</v>
      </c>
      <c r="AG55" s="1">
        <v>30450</v>
      </c>
      <c r="AH55" s="1">
        <v>155500</v>
      </c>
      <c r="AI55" s="1">
        <v>1650</v>
      </c>
      <c r="AJ55" s="1">
        <v>0</v>
      </c>
      <c r="AK55" s="1">
        <v>13000</v>
      </c>
      <c r="AL55" s="1">
        <v>63050</v>
      </c>
      <c r="AM55" s="1">
        <v>900</v>
      </c>
      <c r="AN55" s="1">
        <v>900</v>
      </c>
      <c r="AO55" s="1">
        <v>107480</v>
      </c>
      <c r="AP55" s="1">
        <v>2900</v>
      </c>
      <c r="AQ55" s="1">
        <v>0</v>
      </c>
      <c r="AR55" s="1">
        <v>0</v>
      </c>
      <c r="AS55" s="1">
        <v>2672.31</v>
      </c>
      <c r="AT55" s="1">
        <v>0</v>
      </c>
      <c r="AU55" s="1">
        <v>347613.22</v>
      </c>
      <c r="AV55" s="1">
        <v>15299.14</v>
      </c>
      <c r="AW55" s="1">
        <v>18589.95</v>
      </c>
      <c r="AX55" s="1"/>
    </row>
    <row r="56" spans="1:50">
      <c r="A56" s="1" t="s">
        <v>176</v>
      </c>
      <c r="B56" s="1"/>
      <c r="C56" s="1" t="s">
        <v>127</v>
      </c>
      <c r="D56" s="1">
        <v>1</v>
      </c>
      <c r="E56" s="1" t="s">
        <v>88</v>
      </c>
      <c r="F56" s="1">
        <v>0</v>
      </c>
      <c r="G56" s="1" t="s">
        <v>111</v>
      </c>
      <c r="H56" s="1">
        <v>0</v>
      </c>
      <c r="I56" s="1">
        <v>0</v>
      </c>
      <c r="J56" s="1">
        <v>0</v>
      </c>
      <c r="K56" s="1">
        <v>0</v>
      </c>
      <c r="L56" s="1" t="s">
        <v>75</v>
      </c>
      <c r="M56" s="1"/>
      <c r="N56" s="1"/>
      <c r="O56" s="1"/>
      <c r="P56" s="1"/>
      <c r="Q56" s="1">
        <v>651057</v>
      </c>
      <c r="R56" s="1">
        <v>1184696</v>
      </c>
      <c r="S56" s="1">
        <v>0.5495561730604307</v>
      </c>
      <c r="T56" s="1">
        <v>1</v>
      </c>
      <c r="U56" s="1">
        <v>0</v>
      </c>
      <c r="V56" s="1" t="s">
        <v>76</v>
      </c>
      <c r="W56" s="1">
        <v>1</v>
      </c>
      <c r="X56" s="1" t="s">
        <v>114</v>
      </c>
      <c r="Y56" s="1">
        <v>0</v>
      </c>
      <c r="Z56" s="1">
        <v>0</v>
      </c>
      <c r="AA56" s="1">
        <v>1604478.42</v>
      </c>
      <c r="AB56" s="1">
        <v>66000</v>
      </c>
      <c r="AC56" s="1">
        <v>54300</v>
      </c>
      <c r="AD56" s="1">
        <v>5000</v>
      </c>
      <c r="AE56" s="1">
        <v>0</v>
      </c>
      <c r="AF56" s="1">
        <v>10200</v>
      </c>
      <c r="AG56" s="1">
        <v>102500</v>
      </c>
      <c r="AH56" s="1">
        <v>824100</v>
      </c>
      <c r="AI56" s="1">
        <v>19050</v>
      </c>
      <c r="AJ56" s="1">
        <v>6000</v>
      </c>
      <c r="AK56" s="1">
        <v>18000</v>
      </c>
      <c r="AL56" s="1">
        <v>111833.33</v>
      </c>
      <c r="AM56" s="1">
        <v>0</v>
      </c>
      <c r="AN56" s="1">
        <v>27400</v>
      </c>
      <c r="AO56" s="1">
        <v>220236.45</v>
      </c>
      <c r="AP56" s="1">
        <v>81334.570000000007</v>
      </c>
      <c r="AQ56" s="1">
        <v>0</v>
      </c>
      <c r="AR56" s="1">
        <v>58524.07</v>
      </c>
      <c r="AS56" s="1">
        <v>2706.25</v>
      </c>
      <c r="AT56" s="1">
        <v>0</v>
      </c>
      <c r="AU56" s="1">
        <v>1563328.42</v>
      </c>
      <c r="AV56" s="1">
        <v>9500</v>
      </c>
      <c r="AW56" s="1">
        <v>34356.25</v>
      </c>
      <c r="AX56" s="1"/>
    </row>
    <row r="57" spans="1:50">
      <c r="A57" s="1" t="s">
        <v>177</v>
      </c>
      <c r="B57" s="1"/>
      <c r="C57" s="1" t="s">
        <v>178</v>
      </c>
      <c r="D57" s="1">
        <v>0</v>
      </c>
      <c r="E57" s="1" t="s">
        <v>93</v>
      </c>
      <c r="F57" s="1">
        <v>0</v>
      </c>
      <c r="G57" s="1" t="s">
        <v>111</v>
      </c>
      <c r="H57" s="1">
        <v>0</v>
      </c>
      <c r="I57" s="1" t="s">
        <v>97</v>
      </c>
      <c r="J57" s="1"/>
      <c r="K57" s="1">
        <v>1</v>
      </c>
      <c r="L57" s="1" t="s">
        <v>69</v>
      </c>
      <c r="M57" s="1"/>
      <c r="N57" s="1"/>
      <c r="O57" s="1"/>
      <c r="P57" s="1"/>
      <c r="Q57" s="1">
        <v>532837</v>
      </c>
      <c r="R57" s="1">
        <v>1184696</v>
      </c>
      <c r="S57" s="1">
        <v>0.44976686002147387</v>
      </c>
      <c r="T57" s="1">
        <v>1</v>
      </c>
      <c r="U57" s="1">
        <v>1</v>
      </c>
      <c r="V57" s="1" t="s">
        <v>101</v>
      </c>
      <c r="W57" s="1">
        <v>0</v>
      </c>
      <c r="X57" s="1" t="s">
        <v>76</v>
      </c>
      <c r="Y57" s="1">
        <v>1</v>
      </c>
      <c r="Z57" s="1" t="s">
        <v>144</v>
      </c>
      <c r="AA57" s="1">
        <v>404516.52</v>
      </c>
      <c r="AB57" s="1">
        <v>0</v>
      </c>
      <c r="AC57" s="1">
        <v>3000</v>
      </c>
      <c r="AD57" s="1">
        <v>0</v>
      </c>
      <c r="AE57" s="1">
        <v>0</v>
      </c>
      <c r="AF57" s="1">
        <v>0</v>
      </c>
      <c r="AG57" s="1">
        <v>2250</v>
      </c>
      <c r="AH57" s="1">
        <v>114175</v>
      </c>
      <c r="AI57" s="1">
        <v>1150</v>
      </c>
      <c r="AJ57" s="1">
        <v>100</v>
      </c>
      <c r="AK57" s="1">
        <v>8600</v>
      </c>
      <c r="AL57" s="1">
        <v>98150</v>
      </c>
      <c r="AM57" s="1">
        <v>12750</v>
      </c>
      <c r="AN57" s="1">
        <v>0</v>
      </c>
      <c r="AO57" s="1">
        <v>78840.52</v>
      </c>
      <c r="AP57" s="1">
        <v>85017</v>
      </c>
      <c r="AQ57" s="1">
        <v>484</v>
      </c>
      <c r="AR57" s="1">
        <v>0</v>
      </c>
      <c r="AS57" s="1">
        <v>3260.12</v>
      </c>
      <c r="AT57" s="1">
        <v>0</v>
      </c>
      <c r="AU57" s="1">
        <v>343275.42</v>
      </c>
      <c r="AV57" s="1">
        <v>1649.52</v>
      </c>
      <c r="AW57" s="1">
        <v>62851.7</v>
      </c>
      <c r="AX57" s="1"/>
    </row>
    <row r="58" spans="1:50">
      <c r="A58" s="1" t="s">
        <v>179</v>
      </c>
      <c r="B58" s="1"/>
      <c r="C58" s="1" t="s">
        <v>138</v>
      </c>
      <c r="D58" s="1">
        <v>1</v>
      </c>
      <c r="E58" s="1" t="s">
        <v>88</v>
      </c>
      <c r="F58" s="1">
        <v>1</v>
      </c>
      <c r="G58" s="1" t="s">
        <v>53</v>
      </c>
      <c r="H58" s="1">
        <v>1</v>
      </c>
      <c r="I58" s="1">
        <v>0</v>
      </c>
      <c r="J58" s="1">
        <v>0</v>
      </c>
      <c r="K58" s="1">
        <v>0</v>
      </c>
      <c r="L58" s="1" t="s">
        <v>75</v>
      </c>
      <c r="M58" s="1"/>
      <c r="N58" s="1"/>
      <c r="O58" s="1"/>
      <c r="P58" s="1"/>
      <c r="Q58" s="1">
        <v>680103</v>
      </c>
      <c r="R58" s="1">
        <v>1177023</v>
      </c>
      <c r="S58" s="1">
        <v>0.57781623638620483</v>
      </c>
      <c r="T58" s="1">
        <v>1</v>
      </c>
      <c r="U58" s="1">
        <v>1</v>
      </c>
      <c r="V58" s="1" t="s">
        <v>104</v>
      </c>
      <c r="W58" s="1">
        <v>0</v>
      </c>
      <c r="X58" s="1" t="s">
        <v>76</v>
      </c>
      <c r="Y58" s="1">
        <v>0</v>
      </c>
      <c r="Z58" s="1">
        <v>0</v>
      </c>
      <c r="AA58" s="1">
        <v>1791950.33</v>
      </c>
      <c r="AB58" s="1">
        <v>38250</v>
      </c>
      <c r="AC58" s="1">
        <v>24650</v>
      </c>
      <c r="AD58" s="1">
        <v>0</v>
      </c>
      <c r="AE58" s="1">
        <v>0</v>
      </c>
      <c r="AF58" s="1">
        <v>3100</v>
      </c>
      <c r="AG58" s="1">
        <v>86500</v>
      </c>
      <c r="AH58" s="1">
        <v>1315250</v>
      </c>
      <c r="AI58" s="1">
        <v>5500</v>
      </c>
      <c r="AJ58" s="1">
        <v>0</v>
      </c>
      <c r="AK58" s="1">
        <v>3750</v>
      </c>
      <c r="AL58" s="1">
        <v>114833.33</v>
      </c>
      <c r="AM58" s="1">
        <v>0</v>
      </c>
      <c r="AN58" s="1">
        <v>130100</v>
      </c>
      <c r="AO58" s="1">
        <v>61467</v>
      </c>
      <c r="AP58" s="1">
        <v>8550</v>
      </c>
      <c r="AQ58" s="1">
        <v>0</v>
      </c>
      <c r="AR58" s="1">
        <v>0</v>
      </c>
      <c r="AS58" s="1">
        <v>7284.23</v>
      </c>
      <c r="AT58" s="1">
        <v>0</v>
      </c>
      <c r="AU58" s="1">
        <v>1786096.45</v>
      </c>
      <c r="AV58" s="1">
        <v>6000</v>
      </c>
      <c r="AW58" s="1">
        <v>7138.11</v>
      </c>
      <c r="AX58" s="1"/>
    </row>
    <row r="59" spans="1:50">
      <c r="A59" s="1" t="s">
        <v>180</v>
      </c>
      <c r="B59" s="1"/>
      <c r="C59" s="1" t="s">
        <v>181</v>
      </c>
      <c r="D59" s="1">
        <v>0</v>
      </c>
      <c r="E59" s="1" t="s">
        <v>93</v>
      </c>
      <c r="F59" s="1">
        <v>0</v>
      </c>
      <c r="G59" s="1" t="s">
        <v>89</v>
      </c>
      <c r="H59" s="1">
        <v>0</v>
      </c>
      <c r="I59" s="1">
        <v>0</v>
      </c>
      <c r="J59" s="1"/>
      <c r="K59" s="1">
        <v>1</v>
      </c>
      <c r="L59" s="1" t="s">
        <v>69</v>
      </c>
      <c r="M59" s="1"/>
      <c r="N59" s="1"/>
      <c r="O59" s="1"/>
      <c r="P59" s="1"/>
      <c r="Q59" s="1">
        <v>495846</v>
      </c>
      <c r="R59" s="1">
        <v>1177023</v>
      </c>
      <c r="S59" s="1">
        <v>0.42127129206481095</v>
      </c>
      <c r="T59" s="1">
        <v>1</v>
      </c>
      <c r="U59" s="1">
        <v>1</v>
      </c>
      <c r="V59" s="1" t="s">
        <v>104</v>
      </c>
      <c r="W59" s="1">
        <v>0</v>
      </c>
      <c r="X59" s="1" t="s">
        <v>76</v>
      </c>
      <c r="Y59" s="1">
        <v>0</v>
      </c>
      <c r="Z59" s="1" t="s">
        <v>182</v>
      </c>
      <c r="AA59" s="1">
        <v>145074.79999999999</v>
      </c>
      <c r="AB59" s="1">
        <v>0</v>
      </c>
      <c r="AC59" s="1">
        <v>500</v>
      </c>
      <c r="AD59" s="1">
        <v>0</v>
      </c>
      <c r="AE59" s="1">
        <v>0</v>
      </c>
      <c r="AF59" s="1">
        <v>0</v>
      </c>
      <c r="AG59" s="1">
        <v>1650</v>
      </c>
      <c r="AH59" s="1">
        <v>35250</v>
      </c>
      <c r="AI59" s="1">
        <v>500</v>
      </c>
      <c r="AJ59" s="1">
        <v>0</v>
      </c>
      <c r="AK59" s="1">
        <v>10000</v>
      </c>
      <c r="AL59" s="1">
        <v>28937.62</v>
      </c>
      <c r="AM59" s="1">
        <v>100</v>
      </c>
      <c r="AN59" s="1">
        <v>0</v>
      </c>
      <c r="AO59" s="1">
        <v>63378</v>
      </c>
      <c r="AP59" s="1">
        <v>2550</v>
      </c>
      <c r="AQ59" s="1">
        <v>359.43</v>
      </c>
      <c r="AR59" s="1">
        <v>1849.75</v>
      </c>
      <c r="AS59" s="1">
        <v>12900</v>
      </c>
      <c r="AT59" s="1">
        <v>0</v>
      </c>
      <c r="AU59" s="1">
        <v>143337.37</v>
      </c>
      <c r="AV59" s="1">
        <v>9737.43</v>
      </c>
      <c r="AW59" s="1">
        <v>4900</v>
      </c>
      <c r="AX59" s="1"/>
    </row>
    <row r="60" spans="1:50">
      <c r="A60" s="1" t="s">
        <v>183</v>
      </c>
      <c r="B60" s="1"/>
      <c r="C60" s="1" t="s">
        <v>184</v>
      </c>
      <c r="D60" s="1">
        <v>1</v>
      </c>
      <c r="E60" s="1" t="s">
        <v>88</v>
      </c>
      <c r="F60" s="1">
        <v>1</v>
      </c>
      <c r="G60" s="1" t="s">
        <v>53</v>
      </c>
      <c r="H60" s="1">
        <v>0</v>
      </c>
      <c r="I60" s="1">
        <v>0</v>
      </c>
      <c r="J60" s="1">
        <v>0</v>
      </c>
      <c r="K60" s="1">
        <v>0</v>
      </c>
      <c r="L60" s="1" t="s">
        <v>75</v>
      </c>
      <c r="M60" s="1"/>
      <c r="N60" s="1"/>
      <c r="O60" s="1"/>
      <c r="P60" s="1"/>
      <c r="Q60" s="1">
        <v>665610</v>
      </c>
      <c r="R60" s="1">
        <v>1173533</v>
      </c>
      <c r="S60" s="1">
        <v>0.56718473191635854</v>
      </c>
      <c r="T60" s="1">
        <v>1</v>
      </c>
      <c r="U60" s="1">
        <v>1</v>
      </c>
      <c r="V60" s="1" t="s">
        <v>101</v>
      </c>
      <c r="W60" s="1">
        <v>0</v>
      </c>
      <c r="X60" s="1" t="s">
        <v>76</v>
      </c>
      <c r="Y60" s="1">
        <v>0</v>
      </c>
      <c r="Z60" s="1">
        <v>0</v>
      </c>
      <c r="AA60" s="1">
        <v>481062</v>
      </c>
      <c r="AB60" s="1">
        <v>48000</v>
      </c>
      <c r="AC60" s="1">
        <v>500</v>
      </c>
      <c r="AD60" s="1">
        <v>0</v>
      </c>
      <c r="AE60" s="1">
        <v>0</v>
      </c>
      <c r="AF60" s="1">
        <v>1500</v>
      </c>
      <c r="AG60" s="1">
        <v>57500</v>
      </c>
      <c r="AH60" s="1">
        <v>235000</v>
      </c>
      <c r="AI60" s="1">
        <v>500</v>
      </c>
      <c r="AJ60" s="1">
        <v>0</v>
      </c>
      <c r="AK60" s="1">
        <v>5250</v>
      </c>
      <c r="AL60" s="1">
        <v>76625</v>
      </c>
      <c r="AM60" s="1">
        <v>0</v>
      </c>
      <c r="AN60" s="1">
        <v>10900</v>
      </c>
      <c r="AO60" s="1">
        <v>41737</v>
      </c>
      <c r="AP60" s="1">
        <v>3550</v>
      </c>
      <c r="AQ60" s="1">
        <v>0</v>
      </c>
      <c r="AR60" s="1">
        <v>0</v>
      </c>
      <c r="AS60" s="1">
        <v>73.37</v>
      </c>
      <c r="AT60" s="1">
        <v>0</v>
      </c>
      <c r="AU60" s="1">
        <v>448027.61</v>
      </c>
      <c r="AV60" s="1">
        <v>4000</v>
      </c>
      <c r="AW60" s="1">
        <v>29107.759999999998</v>
      </c>
      <c r="AX60" s="1"/>
    </row>
    <row r="61" spans="1:50">
      <c r="A61" s="1" t="s">
        <v>185</v>
      </c>
      <c r="B61" s="1"/>
      <c r="C61" s="1" t="s">
        <v>186</v>
      </c>
      <c r="D61" s="1">
        <v>0</v>
      </c>
      <c r="E61" s="1" t="s">
        <v>93</v>
      </c>
      <c r="F61" s="1">
        <v>0</v>
      </c>
      <c r="G61" s="1" t="s">
        <v>89</v>
      </c>
      <c r="H61" s="1">
        <v>1</v>
      </c>
      <c r="I61" s="1">
        <v>0</v>
      </c>
      <c r="J61" s="1"/>
      <c r="K61" s="1">
        <v>1</v>
      </c>
      <c r="L61" s="1" t="s">
        <v>69</v>
      </c>
      <c r="M61" s="1"/>
      <c r="N61" s="1"/>
      <c r="O61" s="1"/>
      <c r="P61" s="1"/>
      <c r="Q61" s="1">
        <v>506691</v>
      </c>
      <c r="R61" s="1">
        <v>1173533</v>
      </c>
      <c r="S61" s="1">
        <v>0.43176544673221801</v>
      </c>
      <c r="T61" s="1">
        <v>0</v>
      </c>
      <c r="U61" s="1">
        <v>0</v>
      </c>
      <c r="V61" s="1" t="s">
        <v>76</v>
      </c>
      <c r="W61" s="1">
        <v>0</v>
      </c>
      <c r="X61" s="1" t="s">
        <v>76</v>
      </c>
      <c r="Y61" s="1">
        <v>0</v>
      </c>
      <c r="Z61" s="1">
        <v>0</v>
      </c>
      <c r="AA61" s="1">
        <v>25912.21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500</v>
      </c>
      <c r="AI61" s="1">
        <v>200</v>
      </c>
      <c r="AJ61" s="1">
        <v>0</v>
      </c>
      <c r="AK61" s="1">
        <v>0</v>
      </c>
      <c r="AL61" s="1">
        <v>5800</v>
      </c>
      <c r="AM61" s="1">
        <v>830</v>
      </c>
      <c r="AN61" s="1">
        <v>0</v>
      </c>
      <c r="AO61" s="1">
        <v>16982.21</v>
      </c>
      <c r="AP61" s="1">
        <v>1600</v>
      </c>
      <c r="AQ61" s="1">
        <v>0</v>
      </c>
      <c r="AR61" s="1">
        <v>0</v>
      </c>
      <c r="AS61" s="1">
        <v>0</v>
      </c>
      <c r="AT61" s="1">
        <v>0</v>
      </c>
      <c r="AU61" s="1">
        <v>13056.56</v>
      </c>
      <c r="AV61" s="1">
        <v>610</v>
      </c>
      <c r="AW61" s="1">
        <v>12245.65</v>
      </c>
      <c r="AX61" s="1"/>
    </row>
    <row r="62" spans="1:50">
      <c r="A62" s="1" t="s">
        <v>187</v>
      </c>
      <c r="B62" s="1"/>
      <c r="C62" s="1" t="s">
        <v>188</v>
      </c>
      <c r="D62" s="1">
        <v>1</v>
      </c>
      <c r="E62" s="1" t="s">
        <v>88</v>
      </c>
      <c r="F62" s="1">
        <v>0</v>
      </c>
      <c r="G62" s="1" t="s">
        <v>111</v>
      </c>
      <c r="H62" s="1">
        <v>0</v>
      </c>
      <c r="I62" s="1">
        <v>0</v>
      </c>
      <c r="J62" s="1"/>
      <c r="K62" s="1">
        <v>0</v>
      </c>
      <c r="L62" s="1" t="s">
        <v>75</v>
      </c>
      <c r="M62" s="1"/>
      <c r="N62" s="1"/>
      <c r="O62" s="1"/>
      <c r="P62" s="1"/>
      <c r="Q62" s="1">
        <v>1021371</v>
      </c>
      <c r="R62" s="1">
        <v>2032395</v>
      </c>
      <c r="S62" s="1">
        <v>0.50254551895669886</v>
      </c>
      <c r="T62" s="1">
        <v>1</v>
      </c>
      <c r="U62" s="1">
        <v>0</v>
      </c>
      <c r="V62" s="1" t="s">
        <v>76</v>
      </c>
      <c r="W62" s="1">
        <v>1</v>
      </c>
      <c r="X62" s="1" t="s">
        <v>132</v>
      </c>
      <c r="Y62" s="1">
        <v>0</v>
      </c>
      <c r="Z62" s="1">
        <v>0</v>
      </c>
      <c r="AA62" s="1">
        <v>1773602.62</v>
      </c>
      <c r="AB62" s="1">
        <v>34000</v>
      </c>
      <c r="AC62" s="1">
        <v>126396</v>
      </c>
      <c r="AD62" s="1">
        <v>0</v>
      </c>
      <c r="AE62" s="1">
        <v>0</v>
      </c>
      <c r="AF62" s="1">
        <v>3000</v>
      </c>
      <c r="AG62" s="1">
        <v>161470.89000000001</v>
      </c>
      <c r="AH62" s="1">
        <v>1236429.2</v>
      </c>
      <c r="AI62" s="1">
        <v>16750</v>
      </c>
      <c r="AJ62" s="1">
        <v>300</v>
      </c>
      <c r="AK62" s="1">
        <v>76371.7</v>
      </c>
      <c r="AL62" s="1">
        <v>46000</v>
      </c>
      <c r="AM62" s="1">
        <v>0</v>
      </c>
      <c r="AN62" s="1">
        <v>38250</v>
      </c>
      <c r="AO62" s="1">
        <v>32654</v>
      </c>
      <c r="AP62" s="1">
        <v>44155.83</v>
      </c>
      <c r="AQ62" s="1">
        <v>275</v>
      </c>
      <c r="AR62" s="1">
        <v>-42450</v>
      </c>
      <c r="AS62" s="1">
        <v>1320.16</v>
      </c>
      <c r="AT62" s="1">
        <v>0</v>
      </c>
      <c r="AU62" s="1">
        <v>1732274.42</v>
      </c>
      <c r="AV62" s="1">
        <v>16520.89</v>
      </c>
      <c r="AW62" s="1">
        <v>26127.47</v>
      </c>
      <c r="AX62" s="1"/>
    </row>
    <row r="63" spans="1:50">
      <c r="A63" s="1" t="s">
        <v>189</v>
      </c>
      <c r="B63" s="1"/>
      <c r="C63" s="1" t="s">
        <v>190</v>
      </c>
      <c r="D63" s="1">
        <v>0</v>
      </c>
      <c r="E63" s="1" t="s">
        <v>93</v>
      </c>
      <c r="F63" s="1">
        <v>0</v>
      </c>
      <c r="G63" s="1" t="s">
        <v>111</v>
      </c>
      <c r="H63" s="1">
        <v>1</v>
      </c>
      <c r="I63" s="1">
        <v>0</v>
      </c>
      <c r="J63" s="1"/>
      <c r="K63" s="1">
        <v>1</v>
      </c>
      <c r="L63" s="1" t="s">
        <v>69</v>
      </c>
      <c r="M63" s="1"/>
      <c r="N63" s="1"/>
      <c r="O63" s="1"/>
      <c r="P63" s="1"/>
      <c r="Q63" s="1">
        <v>1008479</v>
      </c>
      <c r="R63" s="1">
        <v>2032395</v>
      </c>
      <c r="S63" s="1">
        <v>0.49620226383158783</v>
      </c>
      <c r="T63" s="1">
        <v>1</v>
      </c>
      <c r="U63" s="1">
        <v>1</v>
      </c>
      <c r="V63" s="1" t="s">
        <v>164</v>
      </c>
      <c r="W63" s="1">
        <v>0</v>
      </c>
      <c r="X63" s="1" t="s">
        <v>76</v>
      </c>
      <c r="Y63" s="1">
        <v>0</v>
      </c>
      <c r="Z63" s="1">
        <v>0</v>
      </c>
      <c r="AA63" s="1">
        <v>2699018.61</v>
      </c>
      <c r="AB63" s="1">
        <v>0</v>
      </c>
      <c r="AC63" s="1">
        <v>1200</v>
      </c>
      <c r="AD63" s="1">
        <v>1000</v>
      </c>
      <c r="AE63" s="1">
        <v>0</v>
      </c>
      <c r="AF63" s="1">
        <v>4000</v>
      </c>
      <c r="AG63" s="1">
        <v>6700</v>
      </c>
      <c r="AH63" s="1">
        <v>125650</v>
      </c>
      <c r="AI63" s="1">
        <v>2250</v>
      </c>
      <c r="AJ63" s="1">
        <v>14474.99</v>
      </c>
      <c r="AK63" s="1">
        <v>32400</v>
      </c>
      <c r="AL63" s="1">
        <v>381335.05</v>
      </c>
      <c r="AM63" s="1">
        <v>79000</v>
      </c>
      <c r="AN63" s="1">
        <v>0</v>
      </c>
      <c r="AO63" s="1">
        <v>370797.24</v>
      </c>
      <c r="AP63" s="1">
        <v>1679158.33</v>
      </c>
      <c r="AQ63" s="1">
        <v>1053</v>
      </c>
      <c r="AR63" s="1">
        <v>0</v>
      </c>
      <c r="AS63" s="1">
        <v>3091.08</v>
      </c>
      <c r="AT63" s="1">
        <v>0</v>
      </c>
      <c r="AU63" s="1">
        <v>2648753.5</v>
      </c>
      <c r="AV63" s="1">
        <v>12240.64</v>
      </c>
      <c r="AW63" s="1">
        <v>41115.550000000003</v>
      </c>
      <c r="AX63" s="1"/>
    </row>
    <row r="64" spans="1:50">
      <c r="A64" s="1" t="s">
        <v>191</v>
      </c>
      <c r="B64" s="1"/>
      <c r="C64" s="1" t="s">
        <v>192</v>
      </c>
      <c r="D64" s="1">
        <v>1</v>
      </c>
      <c r="E64" s="1" t="s">
        <v>88</v>
      </c>
      <c r="F64" s="1"/>
      <c r="G64" s="1" t="s">
        <v>53</v>
      </c>
      <c r="H64" s="1">
        <v>0</v>
      </c>
      <c r="I64" s="1">
        <v>0</v>
      </c>
      <c r="J64" s="1">
        <v>0</v>
      </c>
      <c r="K64" s="1">
        <v>1</v>
      </c>
      <c r="L64" s="1" t="s">
        <v>69</v>
      </c>
      <c r="M64" s="1"/>
      <c r="N64" s="1"/>
      <c r="O64" s="1"/>
      <c r="P64" s="1"/>
      <c r="Q64" s="1"/>
      <c r="R64" s="1"/>
      <c r="S64" s="1"/>
      <c r="T64" s="1">
        <v>1</v>
      </c>
      <c r="U64" s="1">
        <v>0</v>
      </c>
      <c r="V64" s="1" t="s">
        <v>76</v>
      </c>
      <c r="W64" s="1">
        <v>1</v>
      </c>
      <c r="X64" s="1" t="s">
        <v>193</v>
      </c>
      <c r="Y64" s="1">
        <v>0</v>
      </c>
      <c r="Z64" s="1" t="s">
        <v>194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/>
      <c r="AX64" s="1"/>
    </row>
    <row r="65" spans="1:50">
      <c r="A65" s="1" t="s">
        <v>195</v>
      </c>
      <c r="B65" s="1"/>
      <c r="C65" s="1" t="s">
        <v>196</v>
      </c>
      <c r="D65" s="1">
        <v>0</v>
      </c>
      <c r="E65" s="1" t="s">
        <v>93</v>
      </c>
      <c r="F65" s="1">
        <v>0</v>
      </c>
      <c r="G65" s="1" t="s">
        <v>89</v>
      </c>
      <c r="H65" s="1">
        <v>0</v>
      </c>
      <c r="I65" s="3"/>
      <c r="J65" s="1"/>
      <c r="K65" s="1">
        <v>0</v>
      </c>
      <c r="L65" s="1" t="s">
        <v>75</v>
      </c>
      <c r="M65" s="1"/>
      <c r="N65" s="1"/>
      <c r="O65" s="1"/>
      <c r="P65" s="1"/>
      <c r="Q65" s="1"/>
      <c r="R65" s="1"/>
      <c r="S65" s="1"/>
      <c r="T65" s="1" t="s">
        <v>70</v>
      </c>
      <c r="U65" s="1"/>
      <c r="V65" s="1"/>
      <c r="W65" s="1"/>
      <c r="X65" s="1"/>
      <c r="Y65" s="1"/>
      <c r="Z65" s="1"/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/>
      <c r="AX65" s="1"/>
    </row>
    <row r="66" spans="1:50">
      <c r="A66" s="1" t="s">
        <v>197</v>
      </c>
      <c r="B66" s="1"/>
      <c r="C66" s="1" t="s">
        <v>198</v>
      </c>
      <c r="D66" s="1">
        <v>1</v>
      </c>
      <c r="E66" s="1" t="s">
        <v>88</v>
      </c>
      <c r="F66" s="1">
        <v>1</v>
      </c>
      <c r="G66" s="1" t="s">
        <v>53</v>
      </c>
      <c r="H66" s="1">
        <v>0</v>
      </c>
      <c r="I66" s="1">
        <v>0</v>
      </c>
      <c r="J66" s="1">
        <v>0</v>
      </c>
      <c r="K66" s="1">
        <v>1</v>
      </c>
      <c r="L66" s="1" t="s">
        <v>69</v>
      </c>
      <c r="M66" s="1"/>
      <c r="N66" s="1"/>
      <c r="O66" s="1"/>
      <c r="P66" s="1"/>
      <c r="Q66" s="1"/>
      <c r="R66" s="1"/>
      <c r="S66" s="1"/>
      <c r="T66" s="1">
        <v>1</v>
      </c>
      <c r="U66" s="1">
        <v>0</v>
      </c>
      <c r="V66" s="1" t="s">
        <v>76</v>
      </c>
      <c r="W66" s="1">
        <v>1</v>
      </c>
      <c r="X66" s="1" t="s">
        <v>193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/>
      <c r="AX66" s="1"/>
    </row>
    <row r="67" spans="1:50">
      <c r="A67" s="1" t="s">
        <v>199</v>
      </c>
      <c r="B67" s="1"/>
      <c r="C67" s="1" t="s">
        <v>196</v>
      </c>
      <c r="D67" s="1">
        <v>0</v>
      </c>
      <c r="E67" s="1" t="s">
        <v>93</v>
      </c>
      <c r="F67" s="1">
        <v>0</v>
      </c>
      <c r="G67" s="1" t="s">
        <v>89</v>
      </c>
      <c r="H67" s="1">
        <v>0</v>
      </c>
      <c r="I67" s="1">
        <v>0</v>
      </c>
      <c r="J67" s="1">
        <v>0</v>
      </c>
      <c r="K67" s="1">
        <v>0</v>
      </c>
      <c r="L67" s="1" t="s">
        <v>75</v>
      </c>
      <c r="M67" s="1"/>
      <c r="N67" s="1"/>
      <c r="O67" s="1"/>
      <c r="P67" s="1"/>
      <c r="Q67" s="1"/>
      <c r="R67" s="1"/>
      <c r="S67" s="1"/>
      <c r="T67" s="1">
        <v>0</v>
      </c>
      <c r="U67" s="1">
        <v>0</v>
      </c>
      <c r="V67" s="1" t="s">
        <v>76</v>
      </c>
      <c r="W67" s="1">
        <v>0</v>
      </c>
      <c r="X67" s="1" t="s">
        <v>76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/>
      <c r="AX67" s="1"/>
    </row>
    <row r="68" spans="1:50">
      <c r="A68" s="1" t="s">
        <v>200</v>
      </c>
      <c r="B68" s="1"/>
      <c r="C68" s="1" t="s">
        <v>201</v>
      </c>
      <c r="D68" s="1"/>
      <c r="E68" s="1"/>
      <c r="F68" s="1">
        <v>1</v>
      </c>
      <c r="G68" s="1"/>
      <c r="H68" s="1">
        <v>0</v>
      </c>
      <c r="I68" s="1"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>
        <v>1</v>
      </c>
      <c r="U68" s="1">
        <v>1</v>
      </c>
      <c r="V68" s="1" t="s">
        <v>202</v>
      </c>
      <c r="W68" s="1">
        <v>0</v>
      </c>
      <c r="X68" s="1" t="s">
        <v>76</v>
      </c>
      <c r="Y68" s="1">
        <v>0</v>
      </c>
      <c r="Z68" s="1" t="s">
        <v>203</v>
      </c>
      <c r="AA68" s="1" t="s">
        <v>54</v>
      </c>
      <c r="AB68" s="1" t="s">
        <v>54</v>
      </c>
      <c r="AC68" s="1" t="s">
        <v>54</v>
      </c>
      <c r="AD68" s="1" t="s">
        <v>54</v>
      </c>
      <c r="AE68" s="1" t="s">
        <v>54</v>
      </c>
      <c r="AF68" s="1" t="s">
        <v>54</v>
      </c>
      <c r="AG68" s="1" t="s">
        <v>54</v>
      </c>
      <c r="AH68" s="1" t="s">
        <v>54</v>
      </c>
      <c r="AI68" s="1" t="s">
        <v>54</v>
      </c>
      <c r="AJ68" s="1" t="s">
        <v>54</v>
      </c>
      <c r="AK68" s="1" t="s">
        <v>54</v>
      </c>
      <c r="AL68" s="1" t="s">
        <v>54</v>
      </c>
      <c r="AM68" s="1" t="s">
        <v>54</v>
      </c>
      <c r="AN68" s="1" t="s">
        <v>54</v>
      </c>
      <c r="AO68" s="1" t="s">
        <v>54</v>
      </c>
      <c r="AP68" s="1" t="s">
        <v>54</v>
      </c>
      <c r="AQ68" s="1" t="s">
        <v>54</v>
      </c>
      <c r="AR68" s="1" t="s">
        <v>54</v>
      </c>
      <c r="AS68" s="1" t="s">
        <v>54</v>
      </c>
      <c r="AT68" s="1" t="s">
        <v>54</v>
      </c>
      <c r="AU68" s="1" t="s">
        <v>54</v>
      </c>
      <c r="AV68" s="1" t="s">
        <v>54</v>
      </c>
      <c r="AW68" s="1" t="s">
        <v>54</v>
      </c>
      <c r="AX68" s="1"/>
    </row>
    <row r="69" spans="1:50">
      <c r="A69" s="1" t="s">
        <v>204</v>
      </c>
      <c r="B69" s="1"/>
      <c r="C69" s="1" t="s">
        <v>205</v>
      </c>
      <c r="D69" s="1"/>
      <c r="E69" s="1"/>
      <c r="F69" s="1">
        <v>0</v>
      </c>
      <c r="G69" s="1"/>
      <c r="H69" s="1">
        <v>0</v>
      </c>
      <c r="I69" s="1">
        <v>0</v>
      </c>
      <c r="J69" s="1"/>
      <c r="K69" s="1">
        <v>1</v>
      </c>
      <c r="L69" s="1" t="s">
        <v>69</v>
      </c>
      <c r="M69" s="1"/>
      <c r="N69" s="1"/>
      <c r="O69" s="1"/>
      <c r="P69" s="1"/>
      <c r="Q69" s="1"/>
      <c r="R69" s="1"/>
      <c r="S69" s="1"/>
      <c r="T69" s="1">
        <v>0</v>
      </c>
      <c r="U69" s="1">
        <v>0</v>
      </c>
      <c r="V69" s="1" t="s">
        <v>76</v>
      </c>
      <c r="W69" s="1">
        <v>0</v>
      </c>
      <c r="X69" s="1" t="s">
        <v>76</v>
      </c>
      <c r="Y69" s="1">
        <v>0</v>
      </c>
      <c r="Z69" s="1" t="s">
        <v>206</v>
      </c>
      <c r="AA69" s="1" t="s">
        <v>54</v>
      </c>
      <c r="AB69" s="1" t="s">
        <v>54</v>
      </c>
      <c r="AC69" s="1" t="s">
        <v>54</v>
      </c>
      <c r="AD69" s="1" t="s">
        <v>54</v>
      </c>
      <c r="AE69" s="1" t="s">
        <v>54</v>
      </c>
      <c r="AF69" s="1" t="s">
        <v>54</v>
      </c>
      <c r="AG69" s="1" t="s">
        <v>54</v>
      </c>
      <c r="AH69" s="1" t="s">
        <v>54</v>
      </c>
      <c r="AI69" s="1" t="s">
        <v>54</v>
      </c>
      <c r="AJ69" s="1" t="s">
        <v>54</v>
      </c>
      <c r="AK69" s="1" t="s">
        <v>54</v>
      </c>
      <c r="AL69" s="1" t="s">
        <v>54</v>
      </c>
      <c r="AM69" s="1" t="s">
        <v>54</v>
      </c>
      <c r="AN69" s="1" t="s">
        <v>54</v>
      </c>
      <c r="AO69" s="1" t="s">
        <v>54</v>
      </c>
      <c r="AP69" s="1" t="s">
        <v>54</v>
      </c>
      <c r="AQ69" s="1" t="s">
        <v>54</v>
      </c>
      <c r="AR69" s="1" t="s">
        <v>54</v>
      </c>
      <c r="AS69" s="1" t="s">
        <v>54</v>
      </c>
      <c r="AT69" s="1" t="s">
        <v>54</v>
      </c>
      <c r="AU69" s="1" t="s">
        <v>54</v>
      </c>
      <c r="AV69" s="1" t="s">
        <v>54</v>
      </c>
      <c r="AW69" s="1" t="s">
        <v>54</v>
      </c>
      <c r="AX69" s="1"/>
    </row>
    <row r="70" spans="1:50">
      <c r="A70" s="1" t="s">
        <v>207</v>
      </c>
      <c r="B70" s="1"/>
      <c r="C70" s="1" t="s">
        <v>208</v>
      </c>
      <c r="D70" s="1"/>
      <c r="E70" s="1"/>
      <c r="F70" s="1">
        <v>0</v>
      </c>
      <c r="G70" s="1"/>
      <c r="H70" s="1">
        <v>1</v>
      </c>
      <c r="I70" s="1"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>
        <v>1</v>
      </c>
      <c r="U70" s="1">
        <v>1</v>
      </c>
      <c r="V70" s="1" t="s">
        <v>209</v>
      </c>
      <c r="W70" s="1">
        <v>0</v>
      </c>
      <c r="X70" s="1" t="s">
        <v>76</v>
      </c>
      <c r="Y70" s="1">
        <v>0</v>
      </c>
      <c r="Z70" s="1">
        <v>0</v>
      </c>
      <c r="AA70" s="1" t="s">
        <v>54</v>
      </c>
      <c r="AB70" s="1" t="s">
        <v>54</v>
      </c>
      <c r="AC70" s="1" t="s">
        <v>54</v>
      </c>
      <c r="AD70" s="1" t="s">
        <v>54</v>
      </c>
      <c r="AE70" s="1" t="s">
        <v>54</v>
      </c>
      <c r="AF70" s="1" t="s">
        <v>54</v>
      </c>
      <c r="AG70" s="1" t="s">
        <v>54</v>
      </c>
      <c r="AH70" s="1" t="s">
        <v>54</v>
      </c>
      <c r="AI70" s="1" t="s">
        <v>54</v>
      </c>
      <c r="AJ70" s="1" t="s">
        <v>54</v>
      </c>
      <c r="AK70" s="1" t="s">
        <v>54</v>
      </c>
      <c r="AL70" s="1" t="s">
        <v>54</v>
      </c>
      <c r="AM70" s="1" t="s">
        <v>54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54</v>
      </c>
      <c r="AS70" s="1" t="s">
        <v>54</v>
      </c>
      <c r="AT70" s="1" t="s">
        <v>54</v>
      </c>
      <c r="AU70" s="1" t="s">
        <v>54</v>
      </c>
      <c r="AV70" s="1" t="s">
        <v>54</v>
      </c>
      <c r="AW70" s="1" t="s">
        <v>54</v>
      </c>
      <c r="AX70" s="1"/>
    </row>
    <row r="71" spans="1:50">
      <c r="A71" s="1" t="s">
        <v>210</v>
      </c>
      <c r="B71" s="1"/>
      <c r="C71" s="1" t="s">
        <v>211</v>
      </c>
      <c r="D71" s="1"/>
      <c r="E71" s="1"/>
      <c r="F71" s="1">
        <v>1</v>
      </c>
      <c r="G71" s="1"/>
      <c r="H71" s="1">
        <v>0</v>
      </c>
      <c r="I71" s="1">
        <v>0</v>
      </c>
      <c r="J71" s="1">
        <v>0</v>
      </c>
      <c r="K71" s="1">
        <v>1</v>
      </c>
      <c r="L71" s="1" t="s">
        <v>69</v>
      </c>
      <c r="M71" s="1"/>
      <c r="N71" s="1"/>
      <c r="O71" s="1"/>
      <c r="P71" s="1"/>
      <c r="Q71" s="1"/>
      <c r="R71" s="1"/>
      <c r="S71" s="1"/>
      <c r="T71" s="1">
        <v>1</v>
      </c>
      <c r="U71" s="1">
        <v>0</v>
      </c>
      <c r="V71" s="1" t="s">
        <v>76</v>
      </c>
      <c r="W71" s="1">
        <v>1</v>
      </c>
      <c r="X71" s="1" t="s">
        <v>193</v>
      </c>
      <c r="Y71" s="1">
        <v>0</v>
      </c>
      <c r="Z71" s="1" t="s">
        <v>194</v>
      </c>
      <c r="AA71" s="1" t="s">
        <v>54</v>
      </c>
      <c r="AB71" s="1" t="s">
        <v>54</v>
      </c>
      <c r="AC71" s="1" t="s">
        <v>54</v>
      </c>
      <c r="AD71" s="1" t="s">
        <v>54</v>
      </c>
      <c r="AE71" s="1" t="s">
        <v>54</v>
      </c>
      <c r="AF71" s="1" t="s">
        <v>54</v>
      </c>
      <c r="AG71" s="1" t="s">
        <v>54</v>
      </c>
      <c r="AH71" s="1" t="s">
        <v>54</v>
      </c>
      <c r="AI71" s="1" t="s">
        <v>54</v>
      </c>
      <c r="AJ71" s="1" t="s">
        <v>54</v>
      </c>
      <c r="AK71" s="1" t="s">
        <v>54</v>
      </c>
      <c r="AL71" s="1" t="s">
        <v>54</v>
      </c>
      <c r="AM71" s="1" t="s">
        <v>54</v>
      </c>
      <c r="AN71" s="1" t="s">
        <v>54</v>
      </c>
      <c r="AO71" s="1" t="s">
        <v>54</v>
      </c>
      <c r="AP71" s="1" t="s">
        <v>54</v>
      </c>
      <c r="AQ71" s="1" t="s">
        <v>54</v>
      </c>
      <c r="AR71" s="1" t="s">
        <v>54</v>
      </c>
      <c r="AS71" s="1" t="s">
        <v>54</v>
      </c>
      <c r="AT71" s="1" t="s">
        <v>54</v>
      </c>
      <c r="AU71" s="1" t="s">
        <v>54</v>
      </c>
      <c r="AV71" s="1" t="s">
        <v>54</v>
      </c>
      <c r="AW71" s="1" t="s">
        <v>54</v>
      </c>
      <c r="AX71" s="1"/>
    </row>
    <row r="72" spans="1:50">
      <c r="A72" s="1" t="s">
        <v>212</v>
      </c>
      <c r="B72" s="1"/>
      <c r="C72" s="1" t="s">
        <v>213</v>
      </c>
      <c r="D72" s="1"/>
      <c r="E72" s="1"/>
      <c r="F72" s="1">
        <v>0</v>
      </c>
      <c r="G72" s="1"/>
      <c r="H72" s="1">
        <v>0</v>
      </c>
      <c r="I72" s="1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>
        <v>1</v>
      </c>
      <c r="U72" s="1">
        <v>0</v>
      </c>
      <c r="V72" s="1" t="s">
        <v>76</v>
      </c>
      <c r="W72" s="1">
        <v>1</v>
      </c>
      <c r="X72" s="1" t="s">
        <v>193</v>
      </c>
      <c r="Y72" s="1">
        <v>0</v>
      </c>
      <c r="Z72" s="1">
        <v>0</v>
      </c>
      <c r="AA72" s="1" t="s">
        <v>54</v>
      </c>
      <c r="AB72" s="1" t="s">
        <v>54</v>
      </c>
      <c r="AC72" s="1" t="s">
        <v>54</v>
      </c>
      <c r="AD72" s="1" t="s">
        <v>54</v>
      </c>
      <c r="AE72" s="1" t="s">
        <v>54</v>
      </c>
      <c r="AF72" s="1" t="s">
        <v>54</v>
      </c>
      <c r="AG72" s="1" t="s">
        <v>54</v>
      </c>
      <c r="AH72" s="1" t="s">
        <v>54</v>
      </c>
      <c r="AI72" s="1" t="s">
        <v>54</v>
      </c>
      <c r="AJ72" s="1" t="s">
        <v>54</v>
      </c>
      <c r="AK72" s="1" t="s">
        <v>54</v>
      </c>
      <c r="AL72" s="1" t="s">
        <v>54</v>
      </c>
      <c r="AM72" s="1" t="s">
        <v>54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  <c r="AW72" s="1" t="s">
        <v>54</v>
      </c>
      <c r="AX72" s="1"/>
    </row>
    <row r="73" spans="1:50">
      <c r="A73" s="1" t="s">
        <v>214</v>
      </c>
      <c r="B73" s="1"/>
      <c r="C73" s="1" t="s">
        <v>215</v>
      </c>
      <c r="D73" s="1">
        <v>1</v>
      </c>
      <c r="E73" s="1" t="s">
        <v>88</v>
      </c>
      <c r="F73" s="1">
        <v>0</v>
      </c>
      <c r="G73" s="1" t="s">
        <v>111</v>
      </c>
      <c r="H73" s="1">
        <v>0</v>
      </c>
      <c r="I73" s="1">
        <v>0</v>
      </c>
      <c r="J73" s="1"/>
      <c r="K73" s="1">
        <v>1</v>
      </c>
      <c r="L73" s="1" t="s">
        <v>69</v>
      </c>
      <c r="M73" s="1"/>
      <c r="N73" s="1"/>
      <c r="O73" s="1"/>
      <c r="P73" s="1"/>
      <c r="Q73" s="1"/>
      <c r="R73" s="1"/>
      <c r="S73" s="1"/>
      <c r="T73" s="1">
        <v>1</v>
      </c>
      <c r="U73" s="1">
        <v>1</v>
      </c>
      <c r="V73" s="1" t="s">
        <v>216</v>
      </c>
      <c r="W73" s="1">
        <v>0</v>
      </c>
      <c r="X73" s="1" t="s">
        <v>76</v>
      </c>
      <c r="Y73" s="1">
        <v>0</v>
      </c>
      <c r="Z73" s="1">
        <v>0</v>
      </c>
      <c r="AA73" s="1">
        <v>202150.19</v>
      </c>
      <c r="AB73" s="1">
        <v>2850</v>
      </c>
      <c r="AC73" s="1">
        <v>0</v>
      </c>
      <c r="AD73" s="1">
        <v>0</v>
      </c>
      <c r="AE73" s="1">
        <v>0</v>
      </c>
      <c r="AF73" s="1">
        <v>1100</v>
      </c>
      <c r="AG73" s="1">
        <v>4000</v>
      </c>
      <c r="AH73" s="1">
        <v>1475</v>
      </c>
      <c r="AI73" s="1">
        <v>4450</v>
      </c>
      <c r="AJ73" s="1">
        <v>4450</v>
      </c>
      <c r="AK73" s="1">
        <v>0</v>
      </c>
      <c r="AL73" s="1">
        <v>103075.27</v>
      </c>
      <c r="AM73" s="1">
        <v>5800</v>
      </c>
      <c r="AN73" s="1">
        <v>1400</v>
      </c>
      <c r="AO73" s="1">
        <v>31749.24</v>
      </c>
      <c r="AP73" s="1">
        <v>27434</v>
      </c>
      <c r="AQ73" s="1">
        <v>14366.68</v>
      </c>
      <c r="AR73" s="1">
        <v>0</v>
      </c>
      <c r="AS73" s="1">
        <v>97.2</v>
      </c>
      <c r="AT73" s="1">
        <v>0</v>
      </c>
      <c r="AU73" s="1">
        <v>1100</v>
      </c>
      <c r="AV73" s="1">
        <v>1000</v>
      </c>
      <c r="AW73" s="1">
        <v>200147.39</v>
      </c>
      <c r="AX73" s="1"/>
    </row>
    <row r="74" spans="1:50">
      <c r="A74" s="1" t="s">
        <v>217</v>
      </c>
      <c r="B74" s="1"/>
      <c r="C74" s="1" t="s">
        <v>218</v>
      </c>
      <c r="D74" s="1">
        <v>0</v>
      </c>
      <c r="E74" s="1" t="s">
        <v>93</v>
      </c>
      <c r="F74" s="1">
        <v>0</v>
      </c>
      <c r="G74" s="1" t="s">
        <v>111</v>
      </c>
      <c r="H74" s="1">
        <v>0</v>
      </c>
      <c r="I74" s="1">
        <v>0</v>
      </c>
      <c r="J74" s="1"/>
      <c r="K74" s="1">
        <v>0</v>
      </c>
      <c r="L74" s="1" t="s">
        <v>75</v>
      </c>
      <c r="M74" s="1"/>
      <c r="N74" s="1"/>
      <c r="O74" s="1"/>
      <c r="P74" s="1"/>
      <c r="Q74" s="1"/>
      <c r="R74" s="1"/>
      <c r="S74" s="1"/>
      <c r="T74" s="1">
        <v>1</v>
      </c>
      <c r="U74" s="1">
        <v>0</v>
      </c>
      <c r="V74" s="1" t="s">
        <v>76</v>
      </c>
      <c r="W74" s="1">
        <v>1</v>
      </c>
      <c r="X74" s="1" t="s">
        <v>193</v>
      </c>
      <c r="Y74" s="1">
        <v>0</v>
      </c>
      <c r="Z74" s="1">
        <v>0</v>
      </c>
      <c r="AA74" s="1">
        <v>144252.72</v>
      </c>
      <c r="AB74" s="1">
        <v>7010</v>
      </c>
      <c r="AC74" s="1">
        <v>0</v>
      </c>
      <c r="AD74" s="1">
        <v>0</v>
      </c>
      <c r="AE74" s="1">
        <v>0</v>
      </c>
      <c r="AF74" s="1">
        <v>3400</v>
      </c>
      <c r="AG74" s="1">
        <v>4750</v>
      </c>
      <c r="AH74" s="1">
        <v>13550</v>
      </c>
      <c r="AI74" s="1">
        <v>13339.91</v>
      </c>
      <c r="AJ74" s="1">
        <v>4800</v>
      </c>
      <c r="AK74" s="1">
        <v>0</v>
      </c>
      <c r="AL74" s="1">
        <v>14400</v>
      </c>
      <c r="AM74" s="1">
        <v>0</v>
      </c>
      <c r="AN74" s="1">
        <v>1100</v>
      </c>
      <c r="AO74" s="1">
        <v>69967.81</v>
      </c>
      <c r="AP74" s="1">
        <v>10550</v>
      </c>
      <c r="AQ74" s="1">
        <v>1385</v>
      </c>
      <c r="AR74" s="1">
        <v>0</v>
      </c>
      <c r="AS74" s="1">
        <v>0</v>
      </c>
      <c r="AT74" s="1">
        <v>0</v>
      </c>
      <c r="AU74" s="1">
        <v>1700</v>
      </c>
      <c r="AV74" s="1">
        <v>0</v>
      </c>
      <c r="AW74" s="1">
        <v>142552.72</v>
      </c>
      <c r="AX74" s="1"/>
    </row>
    <row r="75" spans="1:50">
      <c r="A75" s="1" t="s">
        <v>219</v>
      </c>
      <c r="B75" s="1"/>
      <c r="C75" s="1" t="s">
        <v>220</v>
      </c>
      <c r="D75" s="1">
        <v>1</v>
      </c>
      <c r="E75" s="1" t="s">
        <v>88</v>
      </c>
      <c r="F75" s="1">
        <v>0</v>
      </c>
      <c r="G75" s="1" t="s">
        <v>111</v>
      </c>
      <c r="H75" s="1">
        <v>0</v>
      </c>
      <c r="I75" s="1"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>
        <v>1</v>
      </c>
      <c r="U75" s="1">
        <v>1</v>
      </c>
      <c r="V75" s="1" t="s">
        <v>221</v>
      </c>
      <c r="W75" s="1">
        <v>0</v>
      </c>
      <c r="X75" s="1" t="s">
        <v>76</v>
      </c>
      <c r="Y75" s="1">
        <v>0</v>
      </c>
      <c r="Z75" s="1">
        <v>0</v>
      </c>
      <c r="AA75" s="1">
        <v>261419.18</v>
      </c>
      <c r="AB75" s="1">
        <v>12825</v>
      </c>
      <c r="AC75" s="1">
        <v>3350</v>
      </c>
      <c r="AD75" s="1">
        <v>500</v>
      </c>
      <c r="AE75" s="1">
        <v>0</v>
      </c>
      <c r="AF75" s="1">
        <v>1400</v>
      </c>
      <c r="AG75" s="1">
        <v>20163.34</v>
      </c>
      <c r="AH75" s="1">
        <v>10750</v>
      </c>
      <c r="AI75" s="1">
        <v>9500</v>
      </c>
      <c r="AJ75" s="1">
        <v>8225</v>
      </c>
      <c r="AK75" s="1">
        <v>0</v>
      </c>
      <c r="AL75" s="1">
        <v>127122.79</v>
      </c>
      <c r="AM75" s="1">
        <v>500</v>
      </c>
      <c r="AN75" s="1">
        <v>1050</v>
      </c>
      <c r="AO75" s="1">
        <v>20622.88</v>
      </c>
      <c r="AP75" s="1">
        <v>1600</v>
      </c>
      <c r="AQ75" s="1">
        <v>9065</v>
      </c>
      <c r="AR75" s="1">
        <v>34745.17</v>
      </c>
      <c r="AS75" s="1">
        <v>0</v>
      </c>
      <c r="AT75" s="1">
        <v>0</v>
      </c>
      <c r="AU75" s="1">
        <v>155555.74</v>
      </c>
      <c r="AV75" s="1">
        <v>82415</v>
      </c>
      <c r="AW75" s="1">
        <v>23448.44</v>
      </c>
      <c r="AX75" s="1"/>
    </row>
    <row r="76" spans="1:50">
      <c r="A76" s="1" t="s">
        <v>222</v>
      </c>
      <c r="B76" s="1"/>
      <c r="C76" s="1" t="s">
        <v>223</v>
      </c>
      <c r="D76" s="1">
        <v>0</v>
      </c>
      <c r="E76" s="1" t="s">
        <v>93</v>
      </c>
      <c r="F76" s="1">
        <v>0</v>
      </c>
      <c r="G76" s="1" t="s">
        <v>111</v>
      </c>
      <c r="H76" s="1">
        <v>0</v>
      </c>
      <c r="I76" s="1"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>
        <v>1</v>
      </c>
      <c r="U76" s="1">
        <v>1</v>
      </c>
      <c r="V76" s="1" t="s">
        <v>101</v>
      </c>
      <c r="W76" s="1">
        <v>0</v>
      </c>
      <c r="X76" s="1" t="s">
        <v>76</v>
      </c>
      <c r="Y76" s="1">
        <v>0</v>
      </c>
      <c r="Z76" s="1">
        <v>0</v>
      </c>
      <c r="AA76" s="1">
        <v>288327.26</v>
      </c>
      <c r="AB76" s="1">
        <v>4450</v>
      </c>
      <c r="AC76" s="1">
        <v>1600</v>
      </c>
      <c r="AD76" s="1">
        <v>3300</v>
      </c>
      <c r="AE76" s="1">
        <v>0</v>
      </c>
      <c r="AF76" s="1">
        <v>700</v>
      </c>
      <c r="AG76" s="1">
        <v>29575</v>
      </c>
      <c r="AH76" s="1">
        <v>750</v>
      </c>
      <c r="AI76" s="1">
        <v>9750</v>
      </c>
      <c r="AJ76" s="1">
        <v>9325</v>
      </c>
      <c r="AK76" s="1">
        <v>0</v>
      </c>
      <c r="AL76" s="1">
        <v>163775</v>
      </c>
      <c r="AM76" s="1">
        <v>2450</v>
      </c>
      <c r="AN76" s="1">
        <v>1450</v>
      </c>
      <c r="AO76" s="1">
        <v>47737.22</v>
      </c>
      <c r="AP76" s="1">
        <v>4200</v>
      </c>
      <c r="AQ76" s="1">
        <v>9853</v>
      </c>
      <c r="AR76" s="1">
        <v>-587.95999999999901</v>
      </c>
      <c r="AS76" s="1">
        <v>0</v>
      </c>
      <c r="AT76" s="1">
        <v>0</v>
      </c>
      <c r="AU76" s="1">
        <v>262204.84999999998</v>
      </c>
      <c r="AV76" s="1">
        <v>11250</v>
      </c>
      <c r="AW76" s="1">
        <v>14872.41</v>
      </c>
      <c r="AX76" s="1"/>
    </row>
    <row r="77" spans="1:50">
      <c r="A77" s="1" t="s">
        <v>224</v>
      </c>
      <c r="B77" s="1"/>
      <c r="C77" s="1" t="s">
        <v>211</v>
      </c>
      <c r="D77" s="1"/>
      <c r="E77" s="1"/>
      <c r="F77" s="1">
        <v>1</v>
      </c>
      <c r="G77" s="1"/>
      <c r="H77" s="1">
        <v>0</v>
      </c>
      <c r="I77" s="1">
        <v>0</v>
      </c>
      <c r="J77" s="1">
        <v>0</v>
      </c>
      <c r="K77" s="1">
        <v>1</v>
      </c>
      <c r="L77" s="1" t="s">
        <v>69</v>
      </c>
      <c r="M77" s="1"/>
      <c r="N77" s="1"/>
      <c r="O77" s="1"/>
      <c r="P77" s="1"/>
      <c r="Q77" s="1"/>
      <c r="R77" s="1"/>
      <c r="S77" s="1"/>
      <c r="T77" s="1">
        <v>1</v>
      </c>
      <c r="U77" s="1">
        <v>0</v>
      </c>
      <c r="V77" s="1" t="s">
        <v>76</v>
      </c>
      <c r="W77" s="1">
        <v>1</v>
      </c>
      <c r="X77" s="1" t="s">
        <v>193</v>
      </c>
      <c r="Y77" s="1">
        <v>0</v>
      </c>
      <c r="Z77" s="1" t="s">
        <v>194</v>
      </c>
      <c r="AA77" s="1" t="s">
        <v>54</v>
      </c>
      <c r="AB77" s="1" t="s">
        <v>54</v>
      </c>
      <c r="AC77" s="1" t="s">
        <v>54</v>
      </c>
      <c r="AD77" s="1" t="s">
        <v>54</v>
      </c>
      <c r="AE77" s="1" t="s">
        <v>54</v>
      </c>
      <c r="AF77" s="1" t="s">
        <v>54</v>
      </c>
      <c r="AG77" s="1" t="s">
        <v>54</v>
      </c>
      <c r="AH77" s="1" t="s">
        <v>54</v>
      </c>
      <c r="AI77" s="1" t="s">
        <v>54</v>
      </c>
      <c r="AJ77" s="1" t="s">
        <v>54</v>
      </c>
      <c r="AK77" s="1" t="s">
        <v>54</v>
      </c>
      <c r="AL77" s="1" t="s">
        <v>54</v>
      </c>
      <c r="AM77" s="1" t="s">
        <v>54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  <c r="AW77" s="1" t="s">
        <v>54</v>
      </c>
      <c r="AX77" s="1"/>
    </row>
    <row r="78" spans="1:50">
      <c r="A78" s="1" t="s">
        <v>225</v>
      </c>
      <c r="B78" s="1"/>
      <c r="C78" s="1" t="s">
        <v>226</v>
      </c>
      <c r="D78" s="1"/>
      <c r="E78" s="1"/>
      <c r="F78" s="1">
        <v>0</v>
      </c>
      <c r="G78" s="1"/>
      <c r="H78" s="1">
        <v>0</v>
      </c>
      <c r="I78" s="1"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>
        <v>1</v>
      </c>
      <c r="U78" s="1">
        <v>1</v>
      </c>
      <c r="V78" s="1" t="s">
        <v>164</v>
      </c>
      <c r="W78" s="1">
        <v>0</v>
      </c>
      <c r="X78" s="1" t="s">
        <v>76</v>
      </c>
      <c r="Y78" s="1">
        <v>0</v>
      </c>
      <c r="Z78" s="1">
        <v>0</v>
      </c>
      <c r="AA78" s="1" t="s">
        <v>54</v>
      </c>
      <c r="AB78" s="1" t="s">
        <v>54</v>
      </c>
      <c r="AC78" s="1" t="s">
        <v>54</v>
      </c>
      <c r="AD78" s="1" t="s">
        <v>54</v>
      </c>
      <c r="AE78" s="1" t="s">
        <v>54</v>
      </c>
      <c r="AF78" s="1" t="s">
        <v>54</v>
      </c>
      <c r="AG78" s="1" t="s">
        <v>54</v>
      </c>
      <c r="AH78" s="1" t="s">
        <v>54</v>
      </c>
      <c r="AI78" s="1" t="s">
        <v>54</v>
      </c>
      <c r="AJ78" s="1" t="s">
        <v>54</v>
      </c>
      <c r="AK78" s="1" t="s">
        <v>54</v>
      </c>
      <c r="AL78" s="1" t="s">
        <v>54</v>
      </c>
      <c r="AM78" s="1" t="s">
        <v>54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  <c r="AW78" s="1" t="s">
        <v>54</v>
      </c>
      <c r="AX78" s="1"/>
    </row>
    <row r="79" spans="1:50">
      <c r="A79" s="1" t="s">
        <v>227</v>
      </c>
      <c r="B79" s="1"/>
      <c r="C79" s="1" t="s">
        <v>228</v>
      </c>
      <c r="D79" s="1"/>
      <c r="E79" s="1"/>
      <c r="F79" s="1">
        <v>0</v>
      </c>
      <c r="G79" s="1"/>
      <c r="H79" s="1">
        <v>0</v>
      </c>
      <c r="I79" s="1"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>
        <v>1</v>
      </c>
      <c r="U79" s="1">
        <v>1</v>
      </c>
      <c r="V79" s="1" t="s">
        <v>101</v>
      </c>
      <c r="W79" s="1">
        <v>0</v>
      </c>
      <c r="X79" s="1" t="s">
        <v>76</v>
      </c>
      <c r="Y79" s="1">
        <v>0</v>
      </c>
      <c r="Z79" s="1" t="s">
        <v>203</v>
      </c>
      <c r="AA79" s="1" t="s">
        <v>54</v>
      </c>
      <c r="AB79" s="1" t="s">
        <v>54</v>
      </c>
      <c r="AC79" s="1" t="s">
        <v>54</v>
      </c>
      <c r="AD79" s="1" t="s">
        <v>54</v>
      </c>
      <c r="AE79" s="1" t="s">
        <v>54</v>
      </c>
      <c r="AF79" s="1" t="s">
        <v>54</v>
      </c>
      <c r="AG79" s="1" t="s">
        <v>54</v>
      </c>
      <c r="AH79" s="1" t="s">
        <v>54</v>
      </c>
      <c r="AI79" s="1" t="s">
        <v>54</v>
      </c>
      <c r="AJ79" s="1" t="s">
        <v>54</v>
      </c>
      <c r="AK79" s="1" t="s">
        <v>54</v>
      </c>
      <c r="AL79" s="1" t="s">
        <v>54</v>
      </c>
      <c r="AM79" s="1" t="s">
        <v>54</v>
      </c>
      <c r="AN79" s="1" t="s">
        <v>54</v>
      </c>
      <c r="AO79" s="1" t="s">
        <v>54</v>
      </c>
      <c r="AP79" s="1" t="s">
        <v>54</v>
      </c>
      <c r="AQ79" s="1" t="s">
        <v>54</v>
      </c>
      <c r="AR79" s="1" t="s">
        <v>54</v>
      </c>
      <c r="AS79" s="1" t="s">
        <v>54</v>
      </c>
      <c r="AT79" s="1" t="s">
        <v>54</v>
      </c>
      <c r="AU79" s="1" t="s">
        <v>54</v>
      </c>
      <c r="AV79" s="1" t="s">
        <v>54</v>
      </c>
      <c r="AW79" s="1" t="s">
        <v>54</v>
      </c>
      <c r="AX79" s="1"/>
    </row>
    <row r="80" spans="1:50">
      <c r="A80" s="1" t="s">
        <v>229</v>
      </c>
      <c r="B80" s="1"/>
      <c r="C80" s="1" t="s">
        <v>230</v>
      </c>
      <c r="D80" s="1"/>
      <c r="E80" s="1"/>
      <c r="F80" s="1">
        <v>0</v>
      </c>
      <c r="G80" s="1"/>
      <c r="H80" s="1">
        <v>0</v>
      </c>
      <c r="I80" s="1" t="s">
        <v>97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>
        <v>1</v>
      </c>
      <c r="U80" s="1">
        <v>0</v>
      </c>
      <c r="V80" s="1" t="s">
        <v>76</v>
      </c>
      <c r="W80" s="1">
        <v>1</v>
      </c>
      <c r="X80" s="1" t="s">
        <v>193</v>
      </c>
      <c r="Y80" s="1">
        <v>0</v>
      </c>
      <c r="Z80" s="1">
        <v>0</v>
      </c>
      <c r="AA80" s="1" t="s">
        <v>54</v>
      </c>
      <c r="AB80" s="1" t="s">
        <v>54</v>
      </c>
      <c r="AC80" s="1" t="s">
        <v>54</v>
      </c>
      <c r="AD80" s="1" t="s">
        <v>54</v>
      </c>
      <c r="AE80" s="1" t="s">
        <v>54</v>
      </c>
      <c r="AF80" s="1" t="s">
        <v>54</v>
      </c>
      <c r="AG80" s="1" t="s">
        <v>54</v>
      </c>
      <c r="AH80" s="1" t="s">
        <v>54</v>
      </c>
      <c r="AI80" s="1" t="s">
        <v>54</v>
      </c>
      <c r="AJ80" s="1" t="s">
        <v>54</v>
      </c>
      <c r="AK80" s="1" t="s">
        <v>54</v>
      </c>
      <c r="AL80" s="1" t="s">
        <v>54</v>
      </c>
      <c r="AM80" s="1" t="s">
        <v>54</v>
      </c>
      <c r="AN80" s="1" t="s">
        <v>54</v>
      </c>
      <c r="AO80" s="1" t="s">
        <v>54</v>
      </c>
      <c r="AP80" s="1" t="s">
        <v>54</v>
      </c>
      <c r="AQ80" s="1" t="s">
        <v>54</v>
      </c>
      <c r="AR80" s="1" t="s">
        <v>54</v>
      </c>
      <c r="AS80" s="1" t="s">
        <v>54</v>
      </c>
      <c r="AT80" s="1" t="s">
        <v>54</v>
      </c>
      <c r="AU80" s="1" t="s">
        <v>54</v>
      </c>
      <c r="AV80" s="1" t="s">
        <v>54</v>
      </c>
      <c r="AW80" s="1" t="s">
        <v>54</v>
      </c>
      <c r="AX80" s="1"/>
    </row>
    <row r="81" spans="1:50">
      <c r="A81" s="1" t="s">
        <v>231</v>
      </c>
      <c r="B81" s="1"/>
      <c r="C81" s="1" t="s">
        <v>232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>
        <v>553539</v>
      </c>
      <c r="R81" s="1">
        <f>553539+244033</f>
        <v>797572</v>
      </c>
      <c r="S81" s="1"/>
      <c r="T81" s="1" t="s">
        <v>54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54</v>
      </c>
      <c r="Z81" s="1" t="s">
        <v>54</v>
      </c>
      <c r="AA81" s="1" t="s">
        <v>54</v>
      </c>
      <c r="AB81" s="1" t="s">
        <v>54</v>
      </c>
      <c r="AC81" s="1" t="s">
        <v>54</v>
      </c>
      <c r="AD81" s="1" t="s">
        <v>54</v>
      </c>
      <c r="AE81" s="1" t="s">
        <v>54</v>
      </c>
      <c r="AF81" s="1" t="s">
        <v>54</v>
      </c>
      <c r="AG81" s="1" t="s">
        <v>54</v>
      </c>
      <c r="AH81" s="1" t="s">
        <v>54</v>
      </c>
      <c r="AI81" s="1" t="s">
        <v>54</v>
      </c>
      <c r="AJ81" s="1" t="s">
        <v>54</v>
      </c>
      <c r="AK81" s="1" t="s">
        <v>54</v>
      </c>
      <c r="AL81" s="1" t="s">
        <v>54</v>
      </c>
      <c r="AM81" s="1" t="s">
        <v>54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54</v>
      </c>
      <c r="AS81" s="1" t="s">
        <v>54</v>
      </c>
      <c r="AT81" s="1" t="s">
        <v>54</v>
      </c>
      <c r="AU81" s="1" t="s">
        <v>54</v>
      </c>
      <c r="AV81" s="1" t="s">
        <v>54</v>
      </c>
      <c r="AW81" s="1" t="s">
        <v>54</v>
      </c>
      <c r="AX81" s="1"/>
    </row>
    <row r="82" spans="1:50">
      <c r="A82" s="1" t="s">
        <v>233</v>
      </c>
      <c r="B82" s="1"/>
      <c r="C82" s="1" t="s">
        <v>234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>
        <v>590535</v>
      </c>
      <c r="R82" s="1">
        <f>590535+231798</f>
        <v>822333</v>
      </c>
      <c r="S82" s="1"/>
      <c r="T82" s="1" t="s">
        <v>54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54</v>
      </c>
      <c r="Z82" s="1" t="s">
        <v>54</v>
      </c>
      <c r="AA82" s="1" t="s">
        <v>54</v>
      </c>
      <c r="AB82" s="1" t="s">
        <v>54</v>
      </c>
      <c r="AC82" s="1" t="s">
        <v>54</v>
      </c>
      <c r="AD82" s="1" t="s">
        <v>54</v>
      </c>
      <c r="AE82" s="1" t="s">
        <v>54</v>
      </c>
      <c r="AF82" s="1" t="s">
        <v>54</v>
      </c>
      <c r="AG82" s="1" t="s">
        <v>54</v>
      </c>
      <c r="AH82" s="1" t="s">
        <v>54</v>
      </c>
      <c r="AI82" s="1" t="s">
        <v>54</v>
      </c>
      <c r="AJ82" s="1" t="s">
        <v>54</v>
      </c>
      <c r="AK82" s="1" t="s">
        <v>54</v>
      </c>
      <c r="AL82" s="1" t="s">
        <v>54</v>
      </c>
      <c r="AM82" s="1" t="s">
        <v>54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  <c r="AW82" s="1" t="s">
        <v>54</v>
      </c>
      <c r="AX82" s="1"/>
    </row>
    <row r="83" spans="1:50">
      <c r="A83" s="1" t="s">
        <v>235</v>
      </c>
      <c r="B83" s="1"/>
      <c r="C83" s="1" t="s">
        <v>236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>
        <v>537487</v>
      </c>
      <c r="R83" s="1">
        <f>537487+237502</f>
        <v>774989</v>
      </c>
      <c r="S83" s="1"/>
      <c r="T83" s="1" t="s">
        <v>54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54</v>
      </c>
      <c r="Z83" s="1" t="s">
        <v>54</v>
      </c>
      <c r="AA83" s="1" t="s">
        <v>54</v>
      </c>
      <c r="AB83" s="1" t="s">
        <v>54</v>
      </c>
      <c r="AC83" s="1" t="s">
        <v>54</v>
      </c>
      <c r="AD83" s="1" t="s">
        <v>54</v>
      </c>
      <c r="AE83" s="1" t="s">
        <v>54</v>
      </c>
      <c r="AF83" s="1" t="s">
        <v>54</v>
      </c>
      <c r="AG83" s="1" t="s">
        <v>54</v>
      </c>
      <c r="AH83" s="1" t="s">
        <v>54</v>
      </c>
      <c r="AI83" s="1" t="s">
        <v>54</v>
      </c>
      <c r="AJ83" s="1" t="s">
        <v>54</v>
      </c>
      <c r="AK83" s="1" t="s">
        <v>54</v>
      </c>
      <c r="AL83" s="1" t="s">
        <v>54</v>
      </c>
      <c r="AM83" s="1" t="s">
        <v>54</v>
      </c>
      <c r="AN83" s="1" t="s">
        <v>54</v>
      </c>
      <c r="AO83" s="1" t="s">
        <v>54</v>
      </c>
      <c r="AP83" s="1" t="s">
        <v>54</v>
      </c>
      <c r="AQ83" s="1" t="s">
        <v>54</v>
      </c>
      <c r="AR83" s="1" t="s">
        <v>54</v>
      </c>
      <c r="AS83" s="1" t="s">
        <v>54</v>
      </c>
      <c r="AT83" s="1" t="s">
        <v>54</v>
      </c>
      <c r="AU83" s="1" t="s">
        <v>54</v>
      </c>
      <c r="AV83" s="1" t="s">
        <v>54</v>
      </c>
      <c r="AW83" s="1" t="s">
        <v>54</v>
      </c>
      <c r="AX83" s="1"/>
    </row>
    <row r="84" spans="1:50">
      <c r="A84" s="1" t="s">
        <v>237</v>
      </c>
      <c r="B84" s="1"/>
      <c r="C84" s="1" t="s">
        <v>238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>
        <v>728712</v>
      </c>
      <c r="R84" s="1">
        <f>728712+320274</f>
        <v>1048986</v>
      </c>
      <c r="S84" s="1"/>
      <c r="T84" s="1" t="s">
        <v>54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54</v>
      </c>
      <c r="Z84" s="1" t="s">
        <v>54</v>
      </c>
      <c r="AA84" s="1" t="s">
        <v>54</v>
      </c>
      <c r="AB84" s="1" t="s">
        <v>54</v>
      </c>
      <c r="AC84" s="1" t="s">
        <v>54</v>
      </c>
      <c r="AD84" s="1" t="s">
        <v>54</v>
      </c>
      <c r="AE84" s="1" t="s">
        <v>54</v>
      </c>
      <c r="AF84" s="1" t="s">
        <v>54</v>
      </c>
      <c r="AG84" s="1" t="s">
        <v>54</v>
      </c>
      <c r="AH84" s="1" t="s">
        <v>54</v>
      </c>
      <c r="AI84" s="1" t="s">
        <v>54</v>
      </c>
      <c r="AJ84" s="1" t="s">
        <v>54</v>
      </c>
      <c r="AK84" s="1" t="s">
        <v>54</v>
      </c>
      <c r="AL84" s="1" t="s">
        <v>54</v>
      </c>
      <c r="AM84" s="1" t="s">
        <v>54</v>
      </c>
      <c r="AN84" s="1" t="s">
        <v>54</v>
      </c>
      <c r="AO84" s="1" t="s">
        <v>54</v>
      </c>
      <c r="AP84" s="1" t="s">
        <v>54</v>
      </c>
      <c r="AQ84" s="1" t="s">
        <v>54</v>
      </c>
      <c r="AR84" s="1" t="s">
        <v>54</v>
      </c>
      <c r="AS84" s="1" t="s">
        <v>54</v>
      </c>
      <c r="AT84" s="1" t="s">
        <v>54</v>
      </c>
      <c r="AU84" s="1" t="s">
        <v>54</v>
      </c>
      <c r="AV84" s="1" t="s">
        <v>54</v>
      </c>
      <c r="AW84" s="1" t="s">
        <v>54</v>
      </c>
      <c r="AX84" s="1"/>
    </row>
    <row r="85" spans="1:50">
      <c r="A85" s="1" t="s">
        <v>239</v>
      </c>
      <c r="B85" s="1"/>
      <c r="C85" s="1" t="s">
        <v>240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>
        <v>586460</v>
      </c>
      <c r="R85" s="1">
        <f>586460+200556</f>
        <v>787016</v>
      </c>
      <c r="S85" s="1"/>
      <c r="T85" s="1" t="s">
        <v>54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54</v>
      </c>
      <c r="Z85" s="1" t="s">
        <v>54</v>
      </c>
      <c r="AA85" s="1" t="s">
        <v>54</v>
      </c>
      <c r="AB85" s="1" t="s">
        <v>54</v>
      </c>
      <c r="AC85" s="1" t="s">
        <v>54</v>
      </c>
      <c r="AD85" s="1" t="s">
        <v>54</v>
      </c>
      <c r="AE85" s="1" t="s">
        <v>54</v>
      </c>
      <c r="AF85" s="1" t="s">
        <v>54</v>
      </c>
      <c r="AG85" s="1" t="s">
        <v>54</v>
      </c>
      <c r="AH85" s="1" t="s">
        <v>54</v>
      </c>
      <c r="AI85" s="1" t="s">
        <v>54</v>
      </c>
      <c r="AJ85" s="1" t="s">
        <v>54</v>
      </c>
      <c r="AK85" s="1" t="s">
        <v>54</v>
      </c>
      <c r="AL85" s="1" t="s">
        <v>54</v>
      </c>
      <c r="AM85" s="1" t="s">
        <v>54</v>
      </c>
      <c r="AN85" s="1" t="s">
        <v>54</v>
      </c>
      <c r="AO85" s="1" t="s">
        <v>54</v>
      </c>
      <c r="AP85" s="1" t="s">
        <v>54</v>
      </c>
      <c r="AQ85" s="1" t="s">
        <v>54</v>
      </c>
      <c r="AR85" s="1" t="s">
        <v>54</v>
      </c>
      <c r="AS85" s="1" t="s">
        <v>54</v>
      </c>
      <c r="AT85" s="1" t="s">
        <v>54</v>
      </c>
      <c r="AU85" s="1" t="s">
        <v>54</v>
      </c>
      <c r="AV85" s="1" t="s">
        <v>54</v>
      </c>
      <c r="AW85" s="1" t="s">
        <v>54</v>
      </c>
      <c r="AX85" s="1"/>
    </row>
    <row r="86" spans="1:50">
      <c r="A86" s="1" t="s">
        <v>241</v>
      </c>
      <c r="B86" s="1"/>
      <c r="C86" s="1" t="s">
        <v>242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>
        <v>528501</v>
      </c>
      <c r="R86" s="1">
        <f>204446+528501</f>
        <v>732947</v>
      </c>
      <c r="S86" s="1"/>
      <c r="T86" s="1" t="s">
        <v>54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54</v>
      </c>
      <c r="Z86" s="1" t="s">
        <v>54</v>
      </c>
      <c r="AA86" s="1" t="s">
        <v>54</v>
      </c>
      <c r="AB86" s="1" t="s">
        <v>54</v>
      </c>
      <c r="AC86" s="1" t="s">
        <v>54</v>
      </c>
      <c r="AD86" s="1" t="s">
        <v>54</v>
      </c>
      <c r="AE86" s="1" t="s">
        <v>54</v>
      </c>
      <c r="AF86" s="1" t="s">
        <v>54</v>
      </c>
      <c r="AG86" s="1" t="s">
        <v>54</v>
      </c>
      <c r="AH86" s="1" t="s">
        <v>54</v>
      </c>
      <c r="AI86" s="1" t="s">
        <v>54</v>
      </c>
      <c r="AJ86" s="1" t="s">
        <v>54</v>
      </c>
      <c r="AK86" s="1" t="s">
        <v>54</v>
      </c>
      <c r="AL86" s="1" t="s">
        <v>54</v>
      </c>
      <c r="AM86" s="1" t="s">
        <v>54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  <c r="AW86" s="1" t="s">
        <v>54</v>
      </c>
      <c r="AX86" s="1"/>
    </row>
    <row r="87" spans="1:50">
      <c r="A87" s="1" t="s">
        <v>243</v>
      </c>
      <c r="B87" s="1"/>
      <c r="C87" s="1" t="s">
        <v>232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>
        <v>720044</v>
      </c>
      <c r="R87" s="1">
        <f>720044+247004</f>
        <v>967048</v>
      </c>
      <c r="S87" s="1"/>
      <c r="T87" s="1" t="s">
        <v>54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54</v>
      </c>
      <c r="Z87" s="1" t="s">
        <v>54</v>
      </c>
      <c r="AA87" s="1" t="s">
        <v>54</v>
      </c>
      <c r="AB87" s="1" t="s">
        <v>54</v>
      </c>
      <c r="AC87" s="1" t="s">
        <v>54</v>
      </c>
      <c r="AD87" s="1" t="s">
        <v>54</v>
      </c>
      <c r="AE87" s="1" t="s">
        <v>54</v>
      </c>
      <c r="AF87" s="1" t="s">
        <v>54</v>
      </c>
      <c r="AG87" s="1" t="s">
        <v>54</v>
      </c>
      <c r="AH87" s="1" t="s">
        <v>54</v>
      </c>
      <c r="AI87" s="1" t="s">
        <v>54</v>
      </c>
      <c r="AJ87" s="1" t="s">
        <v>54</v>
      </c>
      <c r="AK87" s="1" t="s">
        <v>54</v>
      </c>
      <c r="AL87" s="1" t="s">
        <v>54</v>
      </c>
      <c r="AM87" s="1" t="s">
        <v>54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54</v>
      </c>
      <c r="AS87" s="1" t="s">
        <v>54</v>
      </c>
      <c r="AT87" s="1" t="s">
        <v>54</v>
      </c>
      <c r="AU87" s="1" t="s">
        <v>54</v>
      </c>
      <c r="AV87" s="1" t="s">
        <v>54</v>
      </c>
      <c r="AW87" s="1" t="s">
        <v>54</v>
      </c>
      <c r="AX87" s="1"/>
    </row>
    <row r="88" spans="1:50">
      <c r="A88" s="1" t="s">
        <v>244</v>
      </c>
      <c r="B88" s="1"/>
      <c r="C88" s="1" t="s">
        <v>236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>
        <v>680150</v>
      </c>
      <c r="R88" s="1">
        <f>680150+227496</f>
        <v>907646</v>
      </c>
      <c r="S88" s="1"/>
      <c r="T88" s="1" t="s">
        <v>54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54</v>
      </c>
      <c r="Z88" s="1" t="s">
        <v>54</v>
      </c>
      <c r="AA88" s="1" t="s">
        <v>54</v>
      </c>
      <c r="AB88" s="1" t="s">
        <v>54</v>
      </c>
      <c r="AC88" s="1" t="s">
        <v>54</v>
      </c>
      <c r="AD88" s="1" t="s">
        <v>54</v>
      </c>
      <c r="AE88" s="1" t="s">
        <v>54</v>
      </c>
      <c r="AF88" s="1" t="s">
        <v>54</v>
      </c>
      <c r="AG88" s="1" t="s">
        <v>54</v>
      </c>
      <c r="AH88" s="1" t="s">
        <v>54</v>
      </c>
      <c r="AI88" s="1" t="s">
        <v>54</v>
      </c>
      <c r="AJ88" s="1" t="s">
        <v>54</v>
      </c>
      <c r="AK88" s="1" t="s">
        <v>54</v>
      </c>
      <c r="AL88" s="1" t="s">
        <v>54</v>
      </c>
      <c r="AM88" s="1" t="s">
        <v>54</v>
      </c>
      <c r="AN88" s="1" t="s">
        <v>54</v>
      </c>
      <c r="AO88" s="1" t="s">
        <v>54</v>
      </c>
      <c r="AP88" s="1" t="s">
        <v>54</v>
      </c>
      <c r="AQ88" s="1" t="s">
        <v>54</v>
      </c>
      <c r="AR88" s="1" t="s">
        <v>54</v>
      </c>
      <c r="AS88" s="1" t="s">
        <v>54</v>
      </c>
      <c r="AT88" s="1" t="s">
        <v>54</v>
      </c>
      <c r="AU88" s="1" t="s">
        <v>54</v>
      </c>
      <c r="AV88" s="1" t="s">
        <v>54</v>
      </c>
      <c r="AW88" s="1" t="s">
        <v>54</v>
      </c>
      <c r="AX88" s="1"/>
    </row>
    <row r="89" spans="1:50">
      <c r="A89" s="1" t="s">
        <v>245</v>
      </c>
      <c r="B89" s="1"/>
      <c r="C89" s="1" t="s">
        <v>246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>
        <v>585522</v>
      </c>
      <c r="R89" s="1">
        <f>585522+152629</f>
        <v>738151</v>
      </c>
      <c r="S89" s="1"/>
      <c r="T89" s="1" t="s">
        <v>54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54</v>
      </c>
      <c r="Z89" s="1" t="s">
        <v>54</v>
      </c>
      <c r="AA89" s="1" t="s">
        <v>54</v>
      </c>
      <c r="AB89" s="1" t="s">
        <v>54</v>
      </c>
      <c r="AC89" s="1" t="s">
        <v>54</v>
      </c>
      <c r="AD89" s="1" t="s">
        <v>54</v>
      </c>
      <c r="AE89" s="1" t="s">
        <v>54</v>
      </c>
      <c r="AF89" s="1" t="s">
        <v>54</v>
      </c>
      <c r="AG89" s="1" t="s">
        <v>54</v>
      </c>
      <c r="AH89" s="1" t="s">
        <v>54</v>
      </c>
      <c r="AI89" s="1" t="s">
        <v>54</v>
      </c>
      <c r="AJ89" s="1" t="s">
        <v>54</v>
      </c>
      <c r="AK89" s="1" t="s">
        <v>54</v>
      </c>
      <c r="AL89" s="1" t="s">
        <v>54</v>
      </c>
      <c r="AM89" s="1" t="s">
        <v>54</v>
      </c>
      <c r="AN89" s="1" t="s">
        <v>54</v>
      </c>
      <c r="AO89" s="1" t="s">
        <v>54</v>
      </c>
      <c r="AP89" s="1" t="s">
        <v>54</v>
      </c>
      <c r="AQ89" s="1" t="s">
        <v>54</v>
      </c>
      <c r="AR89" s="1" t="s">
        <v>54</v>
      </c>
      <c r="AS89" s="1" t="s">
        <v>54</v>
      </c>
      <c r="AT89" s="1" t="s">
        <v>54</v>
      </c>
      <c r="AU89" s="1" t="s">
        <v>54</v>
      </c>
      <c r="AV89" s="1" t="s">
        <v>54</v>
      </c>
      <c r="AW89" s="1" t="s">
        <v>54</v>
      </c>
      <c r="AX89" s="1"/>
    </row>
    <row r="90" spans="1:50">
      <c r="A90" s="1" t="s">
        <v>247</v>
      </c>
      <c r="B90" s="1"/>
      <c r="C90" s="1" t="s">
        <v>240</v>
      </c>
      <c r="D90" s="1">
        <v>1</v>
      </c>
      <c r="E90" s="1" t="s">
        <v>52</v>
      </c>
      <c r="F90" s="1">
        <v>1</v>
      </c>
      <c r="G90" s="1" t="s">
        <v>53</v>
      </c>
      <c r="H90" s="1">
        <v>0</v>
      </c>
      <c r="I90" s="1"/>
      <c r="J90" s="1"/>
      <c r="K90" s="1"/>
      <c r="L90" s="1"/>
      <c r="M90" s="1"/>
      <c r="N90" s="1"/>
      <c r="O90" s="1"/>
      <c r="P90" s="1"/>
      <c r="Q90" s="1">
        <v>769460</v>
      </c>
      <c r="R90" s="1">
        <f>769460+242700</f>
        <v>1012160</v>
      </c>
      <c r="S90" s="1"/>
      <c r="T90" s="1" t="s">
        <v>54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54</v>
      </c>
      <c r="Z90" s="1" t="s">
        <v>54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/>
    </row>
    <row r="91" spans="1:50">
      <c r="A91" s="1" t="s">
        <v>248</v>
      </c>
      <c r="B91" s="1"/>
      <c r="C91" s="1" t="s">
        <v>249</v>
      </c>
      <c r="D91" s="1">
        <v>1</v>
      </c>
      <c r="E91" s="1" t="s">
        <v>52</v>
      </c>
      <c r="F91" s="1">
        <v>1</v>
      </c>
      <c r="G91" s="1" t="s">
        <v>53</v>
      </c>
      <c r="H91" s="1">
        <v>1</v>
      </c>
      <c r="I91" s="1"/>
      <c r="J91" s="1"/>
      <c r="K91" s="1"/>
      <c r="L91" s="1"/>
      <c r="M91" s="1"/>
      <c r="N91" s="1"/>
      <c r="O91" s="1"/>
      <c r="P91" s="1"/>
      <c r="Q91" s="1">
        <v>793107</v>
      </c>
      <c r="R91" s="1">
        <f>793107+227134</f>
        <v>1020241</v>
      </c>
      <c r="S91" s="1"/>
      <c r="T91" s="1" t="s">
        <v>54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54</v>
      </c>
      <c r="Z91" s="1" t="s">
        <v>54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/>
    </row>
    <row r="92" spans="1:50">
      <c r="A92" s="1" t="s">
        <v>250</v>
      </c>
      <c r="B92" s="1"/>
      <c r="C92" s="1" t="s">
        <v>251</v>
      </c>
      <c r="D92" s="1">
        <v>1</v>
      </c>
      <c r="E92" s="1" t="s">
        <v>52</v>
      </c>
      <c r="F92" s="1">
        <v>1</v>
      </c>
      <c r="G92" s="1" t="s">
        <v>53</v>
      </c>
      <c r="H92" s="1">
        <v>0</v>
      </c>
      <c r="I92" s="1"/>
      <c r="J92" s="1"/>
      <c r="K92" s="1"/>
      <c r="L92" s="1"/>
      <c r="M92" s="1"/>
      <c r="N92" s="1"/>
      <c r="O92" s="1"/>
      <c r="P92" s="1"/>
      <c r="Q92" s="1">
        <v>725748</v>
      </c>
      <c r="R92" s="1">
        <f>725748+264268</f>
        <v>990016</v>
      </c>
      <c r="S92" s="1"/>
      <c r="T92" s="1" t="s">
        <v>54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54</v>
      </c>
      <c r="Z92" s="1" t="s">
        <v>54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/>
    </row>
    <row r="93" spans="1:50">
      <c r="A93" s="1" t="s">
        <v>252</v>
      </c>
      <c r="B93" s="1"/>
      <c r="C93" s="1" t="s">
        <v>253</v>
      </c>
      <c r="D93" s="1">
        <v>1</v>
      </c>
      <c r="E93" s="1" t="s">
        <v>52</v>
      </c>
      <c r="F93" s="1">
        <v>1</v>
      </c>
      <c r="G93" s="1" t="s">
        <v>53</v>
      </c>
      <c r="H93" s="1">
        <v>1</v>
      </c>
      <c r="I93" s="1"/>
      <c r="J93" s="1"/>
      <c r="K93" s="1"/>
      <c r="L93" s="1"/>
      <c r="M93" s="1"/>
      <c r="N93" s="1"/>
      <c r="O93" s="1"/>
      <c r="P93" s="1"/>
      <c r="Q93" s="1">
        <v>1066960</v>
      </c>
      <c r="R93" s="1">
        <f>1066960+260186</f>
        <v>1327146</v>
      </c>
      <c r="S93" s="1"/>
      <c r="T93" s="1" t="s">
        <v>54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54</v>
      </c>
      <c r="Z93" s="1" t="s">
        <v>54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/>
      <c r="AX93" s="1"/>
    </row>
    <row r="94" spans="1:50">
      <c r="A94" s="1" t="s">
        <v>254</v>
      </c>
      <c r="B94" s="1"/>
      <c r="C94" s="1" t="s">
        <v>246</v>
      </c>
      <c r="D94" s="1">
        <v>1</v>
      </c>
      <c r="E94" s="1" t="s">
        <v>52</v>
      </c>
      <c r="F94" s="1">
        <v>1</v>
      </c>
      <c r="G94" s="1" t="s">
        <v>53</v>
      </c>
      <c r="H94" s="1">
        <v>0</v>
      </c>
      <c r="I94" s="1"/>
      <c r="J94" s="1"/>
      <c r="K94" s="1"/>
      <c r="L94" s="1"/>
      <c r="M94" s="1"/>
      <c r="N94" s="1"/>
      <c r="O94" s="1"/>
      <c r="P94" s="1"/>
      <c r="Q94" s="1">
        <v>1007505</v>
      </c>
      <c r="R94" s="1">
        <f>1007505+276032</f>
        <v>1283537</v>
      </c>
      <c r="S94" s="1"/>
      <c r="T94" s="1" t="s">
        <v>54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54</v>
      </c>
      <c r="Z94" s="1" t="s">
        <v>54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/>
      <c r="AX94" s="1"/>
    </row>
    <row r="95" spans="1:50">
      <c r="A95" s="1" t="s">
        <v>255</v>
      </c>
      <c r="B95" s="1"/>
      <c r="C95" s="1" t="s">
        <v>256</v>
      </c>
      <c r="D95" s="1">
        <v>1</v>
      </c>
      <c r="E95" s="1" t="s">
        <v>52</v>
      </c>
      <c r="F95" s="1">
        <v>1</v>
      </c>
      <c r="G95" s="1" t="s">
        <v>53</v>
      </c>
      <c r="H95" s="1">
        <v>0</v>
      </c>
      <c r="I95" s="1"/>
      <c r="J95" s="1"/>
      <c r="K95" s="1"/>
      <c r="L95" s="1"/>
      <c r="M95" s="1"/>
      <c r="N95" s="1"/>
      <c r="O95" s="1"/>
      <c r="P95" s="1"/>
      <c r="Q95" s="1">
        <v>1015740</v>
      </c>
      <c r="R95" s="1">
        <f>1015740+269041</f>
        <v>1284781</v>
      </c>
      <c r="S95" s="1"/>
      <c r="T95" s="1" t="s">
        <v>54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54</v>
      </c>
      <c r="Z95" s="1" t="s">
        <v>54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/>
      <c r="AX95" s="1"/>
    </row>
    <row r="96" spans="1:50">
      <c r="A96" s="1" t="s">
        <v>257</v>
      </c>
      <c r="B96" s="1"/>
      <c r="C96" s="1" t="s">
        <v>258</v>
      </c>
      <c r="D96" s="1">
        <v>1</v>
      </c>
      <c r="E96" s="1" t="s">
        <v>52</v>
      </c>
      <c r="F96" s="1">
        <v>1</v>
      </c>
      <c r="G96" s="1" t="s">
        <v>53</v>
      </c>
      <c r="H96" s="1">
        <v>0</v>
      </c>
      <c r="I96" s="1"/>
      <c r="J96" s="1"/>
      <c r="K96" s="1"/>
      <c r="L96" s="1"/>
      <c r="M96" s="1"/>
      <c r="N96" s="1"/>
      <c r="O96" s="1"/>
      <c r="P96" s="1"/>
      <c r="Q96" s="1">
        <v>793556</v>
      </c>
      <c r="R96" s="1">
        <f>793556+235396</f>
        <v>1028952</v>
      </c>
      <c r="S96" s="1"/>
      <c r="T96" s="1" t="s">
        <v>54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54</v>
      </c>
      <c r="Z96" s="1" t="s">
        <v>54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/>
      <c r="AX96" s="1"/>
    </row>
    <row r="97" spans="1:50">
      <c r="A97" s="1" t="s">
        <v>259</v>
      </c>
      <c r="B97" s="1"/>
      <c r="C97" s="1" t="s">
        <v>249</v>
      </c>
      <c r="D97" s="1">
        <v>1</v>
      </c>
      <c r="E97" s="1" t="s">
        <v>52</v>
      </c>
      <c r="F97" s="1">
        <v>1</v>
      </c>
      <c r="G97" s="1" t="s">
        <v>53</v>
      </c>
      <c r="H97" s="1">
        <v>1</v>
      </c>
      <c r="I97" s="1"/>
      <c r="J97" s="1"/>
      <c r="K97" s="1"/>
      <c r="L97" s="1"/>
      <c r="M97" s="1"/>
      <c r="N97" s="1"/>
      <c r="O97" s="1"/>
      <c r="P97" s="1"/>
      <c r="Q97" s="1">
        <v>807317</v>
      </c>
      <c r="R97" s="1">
        <f>807317+216919</f>
        <v>1024236</v>
      </c>
      <c r="S97" s="1"/>
      <c r="T97" s="1" t="s">
        <v>54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54</v>
      </c>
      <c r="Z97" s="1" t="s">
        <v>54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/>
      <c r="AX97" s="1"/>
    </row>
    <row r="98" spans="1:50">
      <c r="A98" s="1" t="s">
        <v>260</v>
      </c>
      <c r="B98" s="1"/>
      <c r="C98" s="1" t="s">
        <v>261</v>
      </c>
      <c r="D98" s="1">
        <v>1</v>
      </c>
      <c r="E98" s="1" t="s">
        <v>52</v>
      </c>
      <c r="F98" s="1">
        <v>1</v>
      </c>
      <c r="G98" s="1" t="s">
        <v>53</v>
      </c>
      <c r="H98" s="1">
        <v>0</v>
      </c>
      <c r="I98" s="1"/>
      <c r="J98" s="1"/>
      <c r="K98" s="1"/>
      <c r="L98" s="1"/>
      <c r="M98" s="1"/>
      <c r="N98" s="1"/>
      <c r="O98" s="1"/>
      <c r="P98" s="1"/>
      <c r="Q98" s="1">
        <v>1174085</v>
      </c>
      <c r="R98" s="1">
        <f>1174085+349698</f>
        <v>1523783</v>
      </c>
      <c r="S98" s="1"/>
      <c r="T98" s="1" t="s">
        <v>54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54</v>
      </c>
      <c r="Z98" s="1" t="s">
        <v>54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/>
      <c r="AX98" s="1"/>
    </row>
    <row r="99" spans="1:50">
      <c r="A99" s="1" t="s">
        <v>262</v>
      </c>
      <c r="B99" s="1"/>
      <c r="C99" s="1" t="s">
        <v>263</v>
      </c>
      <c r="D99" s="1">
        <v>1</v>
      </c>
      <c r="E99" s="1" t="s">
        <v>52</v>
      </c>
      <c r="F99" s="1">
        <v>1</v>
      </c>
      <c r="G99" s="1" t="s">
        <v>53</v>
      </c>
      <c r="H99" s="1">
        <v>0</v>
      </c>
      <c r="I99" s="1"/>
      <c r="J99" s="1"/>
      <c r="K99" s="1"/>
      <c r="L99" s="1"/>
      <c r="M99" s="1"/>
      <c r="N99" s="1"/>
      <c r="O99" s="1"/>
      <c r="P99" s="1"/>
      <c r="Q99" s="1">
        <v>2699393</v>
      </c>
      <c r="R99" s="1">
        <f>2699393+2140634</f>
        <v>4840027</v>
      </c>
      <c r="S99" s="1">
        <f t="shared" ref="S99:S115" si="1">Q99/R99</f>
        <v>0.55772271518320038</v>
      </c>
      <c r="T99" s="1" t="s">
        <v>54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54</v>
      </c>
      <c r="Z99" s="1" t="s">
        <v>54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/>
      <c r="AX99" s="1"/>
    </row>
    <row r="100" spans="1:50">
      <c r="A100" s="1" t="s">
        <v>264</v>
      </c>
      <c r="B100" s="1"/>
      <c r="C100" s="1" t="s">
        <v>265</v>
      </c>
      <c r="D100" s="1">
        <v>1</v>
      </c>
      <c r="E100" s="1" t="s">
        <v>52</v>
      </c>
      <c r="F100" s="1">
        <v>1</v>
      </c>
      <c r="G100" s="1" t="s">
        <v>53</v>
      </c>
      <c r="H100" s="1">
        <v>0</v>
      </c>
      <c r="I100" s="1"/>
      <c r="J100" s="1"/>
      <c r="K100" s="1"/>
      <c r="L100" s="1"/>
      <c r="M100" s="1"/>
      <c r="N100" s="1"/>
      <c r="O100" s="1"/>
      <c r="P100" s="1"/>
      <c r="Q100" s="1">
        <v>3181722</v>
      </c>
      <c r="R100" s="1">
        <f>3181722+1634937</f>
        <v>4816659</v>
      </c>
      <c r="S100" s="1">
        <f t="shared" si="1"/>
        <v>0.66056617252747185</v>
      </c>
      <c r="T100" s="1" t="s">
        <v>54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54</v>
      </c>
      <c r="Z100" s="1" t="s">
        <v>54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/>
      <c r="AX100" s="1"/>
    </row>
    <row r="101" spans="1:50">
      <c r="A101" s="1" t="s">
        <v>266</v>
      </c>
      <c r="B101" s="1"/>
      <c r="C101" s="1" t="s">
        <v>267</v>
      </c>
      <c r="D101" s="1">
        <v>1</v>
      </c>
      <c r="E101" s="1" t="s">
        <v>52</v>
      </c>
      <c r="F101" s="1">
        <v>1</v>
      </c>
      <c r="G101" s="1" t="s">
        <v>53</v>
      </c>
      <c r="H101" s="1">
        <v>1</v>
      </c>
      <c r="I101" s="1">
        <v>1</v>
      </c>
      <c r="J101" s="1"/>
      <c r="K101" s="1"/>
      <c r="L101" s="1"/>
      <c r="M101" s="1"/>
      <c r="N101" s="1"/>
      <c r="O101" s="1"/>
      <c r="P101" s="1"/>
      <c r="Q101" s="1">
        <v>3372722</v>
      </c>
      <c r="R101" s="1">
        <f>3372722+1555854</f>
        <v>4928576</v>
      </c>
      <c r="S101" s="1">
        <f t="shared" si="1"/>
        <v>0.68431977106571962</v>
      </c>
      <c r="T101" s="1" t="s">
        <v>54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54</v>
      </c>
      <c r="Z101" s="1" t="s">
        <v>54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/>
      <c r="AX101" s="1"/>
    </row>
    <row r="102" spans="1:50">
      <c r="A102" s="1" t="s">
        <v>268</v>
      </c>
      <c r="B102" s="1"/>
      <c r="C102" s="1" t="s">
        <v>269</v>
      </c>
      <c r="D102" s="1">
        <v>1</v>
      </c>
      <c r="E102" s="1" t="s">
        <v>52</v>
      </c>
      <c r="F102" s="1">
        <v>1</v>
      </c>
      <c r="G102" s="1" t="s">
        <v>53</v>
      </c>
      <c r="H102" s="1">
        <v>0</v>
      </c>
      <c r="I102" s="1"/>
      <c r="J102" s="1"/>
      <c r="K102" s="1"/>
      <c r="L102" s="1"/>
      <c r="M102" s="1"/>
      <c r="N102" s="1"/>
      <c r="O102" s="1"/>
      <c r="P102" s="1"/>
      <c r="Q102" s="1">
        <v>3529714</v>
      </c>
      <c r="R102" s="1">
        <f>3529714+1562018</f>
        <v>5091732</v>
      </c>
      <c r="S102" s="1">
        <f t="shared" si="1"/>
        <v>0.69322462376260185</v>
      </c>
      <c r="T102" s="1" t="s">
        <v>54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54</v>
      </c>
      <c r="Z102" s="1" t="s">
        <v>54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/>
      <c r="AX102" s="1"/>
    </row>
    <row r="103" spans="1:50">
      <c r="A103" s="1" t="s">
        <v>270</v>
      </c>
      <c r="B103" s="1"/>
      <c r="C103" s="1" t="s">
        <v>271</v>
      </c>
      <c r="D103" s="1">
        <v>1</v>
      </c>
      <c r="E103" s="1" t="s">
        <v>52</v>
      </c>
      <c r="F103" s="1">
        <v>1</v>
      </c>
      <c r="G103" s="1" t="s">
        <v>53</v>
      </c>
      <c r="H103" s="1">
        <v>0</v>
      </c>
      <c r="I103" s="1"/>
      <c r="J103" s="1"/>
      <c r="K103" s="1"/>
      <c r="L103" s="1"/>
      <c r="M103" s="1"/>
      <c r="N103" s="1"/>
      <c r="O103" s="1"/>
      <c r="P103" s="1"/>
      <c r="Q103" s="1">
        <v>3218372</v>
      </c>
      <c r="R103" s="1">
        <f>3218372+1648860</f>
        <v>4867232</v>
      </c>
      <c r="S103" s="1">
        <f t="shared" si="1"/>
        <v>0.66123250340234452</v>
      </c>
      <c r="T103" s="1" t="s">
        <v>54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54</v>
      </c>
      <c r="Z103" s="1" t="s">
        <v>54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/>
      <c r="AX103" s="1"/>
    </row>
    <row r="104" spans="1:50">
      <c r="A104" s="1" t="s">
        <v>272</v>
      </c>
      <c r="B104" s="1"/>
      <c r="C104" s="1" t="s">
        <v>273</v>
      </c>
      <c r="D104" s="1">
        <v>1</v>
      </c>
      <c r="E104" s="1" t="s">
        <v>52</v>
      </c>
      <c r="F104" s="1">
        <v>1</v>
      </c>
      <c r="G104" s="1" t="s">
        <v>53</v>
      </c>
      <c r="H104" s="1">
        <v>0</v>
      </c>
      <c r="I104" s="1"/>
      <c r="J104" s="1"/>
      <c r="K104" s="1"/>
      <c r="L104" s="1"/>
      <c r="M104" s="1"/>
      <c r="N104" s="1"/>
      <c r="O104" s="1"/>
      <c r="P104" s="1"/>
      <c r="Q104" s="1">
        <v>3153849</v>
      </c>
      <c r="R104" s="1">
        <f>3153849+2376799</f>
        <v>5530648</v>
      </c>
      <c r="S104" s="1">
        <f t="shared" si="1"/>
        <v>0.57024945359024837</v>
      </c>
      <c r="T104" s="1" t="s">
        <v>54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54</v>
      </c>
      <c r="Z104" s="1" t="s">
        <v>54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/>
      <c r="AX104" s="1"/>
    </row>
    <row r="105" spans="1:50">
      <c r="A105" s="1" t="s">
        <v>274</v>
      </c>
      <c r="B105" s="1"/>
      <c r="C105" s="1" t="s">
        <v>267</v>
      </c>
      <c r="D105" s="1">
        <v>1</v>
      </c>
      <c r="E105" s="1" t="s">
        <v>52</v>
      </c>
      <c r="F105" s="1">
        <v>1</v>
      </c>
      <c r="G105" s="1" t="s">
        <v>53</v>
      </c>
      <c r="H105" s="1">
        <v>1</v>
      </c>
      <c r="I105" s="1">
        <v>1</v>
      </c>
      <c r="J105" s="1"/>
      <c r="K105" s="1"/>
      <c r="L105" s="1"/>
      <c r="M105" s="1"/>
      <c r="N105" s="1"/>
      <c r="O105" s="1"/>
      <c r="P105" s="1"/>
      <c r="Q105" s="1">
        <v>3336442</v>
      </c>
      <c r="R105" s="1">
        <f>3336442+2350567</f>
        <v>5687009</v>
      </c>
      <c r="S105" s="1">
        <f t="shared" si="1"/>
        <v>0.58667781253731088</v>
      </c>
      <c r="T105" s="1" t="s">
        <v>54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54</v>
      </c>
      <c r="Z105" s="1" t="s">
        <v>54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/>
      <c r="AX105" s="1"/>
    </row>
    <row r="106" spans="1:50">
      <c r="A106" s="1" t="s">
        <v>275</v>
      </c>
      <c r="B106" s="1"/>
      <c r="C106" s="1" t="s">
        <v>276</v>
      </c>
      <c r="D106" s="1">
        <v>1</v>
      </c>
      <c r="E106" s="1" t="s">
        <v>52</v>
      </c>
      <c r="F106" s="1">
        <v>1</v>
      </c>
      <c r="G106" s="1" t="s">
        <v>53</v>
      </c>
      <c r="H106" s="1">
        <v>1</v>
      </c>
      <c r="I106" s="1"/>
      <c r="J106" s="1"/>
      <c r="K106" s="1"/>
      <c r="L106" s="1"/>
      <c r="M106" s="1"/>
      <c r="N106" s="1"/>
      <c r="O106" s="1"/>
      <c r="P106" s="1"/>
      <c r="Q106" s="1">
        <v>3423582</v>
      </c>
      <c r="R106" s="1">
        <f>3423582+2158181</f>
        <v>5581763</v>
      </c>
      <c r="S106" s="1">
        <f t="shared" si="1"/>
        <v>0.61335137303393206</v>
      </c>
      <c r="T106" s="1" t="s">
        <v>54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54</v>
      </c>
      <c r="Z106" s="1" t="s">
        <v>54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/>
      <c r="AX106" s="1"/>
    </row>
    <row r="107" spans="1:50">
      <c r="A107" s="1" t="s">
        <v>277</v>
      </c>
      <c r="B107" s="1"/>
      <c r="C107" s="1" t="s">
        <v>278</v>
      </c>
      <c r="D107" s="1">
        <v>1</v>
      </c>
      <c r="E107" s="1" t="s">
        <v>52</v>
      </c>
      <c r="F107" s="1">
        <v>1</v>
      </c>
      <c r="G107" s="1" t="s">
        <v>53</v>
      </c>
      <c r="H107" s="1">
        <v>1</v>
      </c>
      <c r="I107" s="1"/>
      <c r="J107" s="1"/>
      <c r="K107" s="1"/>
      <c r="L107" s="1"/>
      <c r="M107" s="1"/>
      <c r="N107" s="1"/>
      <c r="O107" s="1"/>
      <c r="P107" s="1"/>
      <c r="Q107" s="1">
        <v>4376553</v>
      </c>
      <c r="R107" s="1">
        <f>4376553+1389053</f>
        <v>5765606</v>
      </c>
      <c r="S107" s="1">
        <f t="shared" si="1"/>
        <v>0.75907944455448395</v>
      </c>
      <c r="T107" s="1" t="s">
        <v>54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54</v>
      </c>
      <c r="Z107" s="1" t="s">
        <v>54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/>
      <c r="AX107" s="1"/>
    </row>
    <row r="108" spans="1:50">
      <c r="A108" s="1" t="s">
        <v>279</v>
      </c>
      <c r="B108" s="1"/>
      <c r="C108" s="1" t="s">
        <v>280</v>
      </c>
      <c r="D108" s="1">
        <v>1</v>
      </c>
      <c r="E108" s="1" t="s">
        <v>52</v>
      </c>
      <c r="F108" s="1">
        <v>1</v>
      </c>
      <c r="G108" s="1" t="s">
        <v>53</v>
      </c>
      <c r="H108" s="1">
        <v>0</v>
      </c>
      <c r="I108" s="1">
        <v>1</v>
      </c>
      <c r="J108" s="1"/>
      <c r="K108" s="1"/>
      <c r="L108" s="1"/>
      <c r="M108" s="1"/>
      <c r="N108" s="1"/>
      <c r="O108" s="1"/>
      <c r="P108" s="1"/>
      <c r="Q108" s="1">
        <v>4203767</v>
      </c>
      <c r="R108" s="1">
        <f>4203767+1865420</f>
        <v>6069187</v>
      </c>
      <c r="S108" s="1">
        <f t="shared" si="1"/>
        <v>0.69264087595257817</v>
      </c>
      <c r="T108" s="1" t="s">
        <v>54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54</v>
      </c>
      <c r="Z108" s="1" t="s">
        <v>54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/>
      <c r="AX108" s="1"/>
    </row>
    <row r="109" spans="1:50">
      <c r="A109" s="1" t="s">
        <v>281</v>
      </c>
      <c r="B109" s="1"/>
      <c r="C109" s="1" t="s">
        <v>273</v>
      </c>
      <c r="D109" s="1">
        <v>1</v>
      </c>
      <c r="E109" s="1" t="s">
        <v>52</v>
      </c>
      <c r="F109" s="1">
        <v>1</v>
      </c>
      <c r="G109" s="1" t="s">
        <v>53</v>
      </c>
      <c r="H109" s="1">
        <v>0</v>
      </c>
      <c r="I109" s="1"/>
      <c r="J109" s="1"/>
      <c r="K109" s="1"/>
      <c r="L109" s="1"/>
      <c r="M109" s="1"/>
      <c r="N109" s="1"/>
      <c r="O109" s="1"/>
      <c r="P109" s="1"/>
      <c r="Q109" s="1">
        <v>4656520</v>
      </c>
      <c r="R109" s="1">
        <f>4656520+1511953</f>
        <v>6168473</v>
      </c>
      <c r="S109" s="1">
        <f t="shared" si="1"/>
        <v>0.75489022972135889</v>
      </c>
      <c r="T109" s="1" t="s">
        <v>54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54</v>
      </c>
      <c r="Z109" s="1" t="s">
        <v>54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/>
      <c r="AX109" s="1"/>
    </row>
    <row r="110" spans="1:50">
      <c r="A110" s="1" t="s">
        <v>282</v>
      </c>
      <c r="B110" s="1"/>
      <c r="C110" s="1" t="s">
        <v>283</v>
      </c>
      <c r="D110" s="1">
        <v>1</v>
      </c>
      <c r="E110" s="1" t="s">
        <v>52</v>
      </c>
      <c r="F110" s="1">
        <v>1</v>
      </c>
      <c r="G110" s="1" t="s">
        <v>53</v>
      </c>
      <c r="H110" s="1">
        <v>0</v>
      </c>
      <c r="I110" s="1"/>
      <c r="J110" s="1"/>
      <c r="K110" s="1"/>
      <c r="L110" s="1"/>
      <c r="M110" s="1"/>
      <c r="N110" s="1"/>
      <c r="O110" s="1"/>
      <c r="P110" s="1"/>
      <c r="Q110" s="1">
        <v>4158457</v>
      </c>
      <c r="R110" s="1">
        <f>4158457+1739471</f>
        <v>5897928</v>
      </c>
      <c r="S110" s="1">
        <f t="shared" si="1"/>
        <v>0.7050708316547778</v>
      </c>
      <c r="T110" s="1" t="s">
        <v>54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54</v>
      </c>
      <c r="Z110" s="1" t="s">
        <v>54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/>
      <c r="AX110" s="1"/>
    </row>
    <row r="111" spans="1:50">
      <c r="A111" s="1" t="s">
        <v>284</v>
      </c>
      <c r="B111" s="1"/>
      <c r="C111" s="1" t="s">
        <v>265</v>
      </c>
      <c r="D111" s="1">
        <v>1</v>
      </c>
      <c r="E111" s="1" t="s">
        <v>52</v>
      </c>
      <c r="F111" s="1">
        <v>1</v>
      </c>
      <c r="G111" s="1" t="s">
        <v>53</v>
      </c>
      <c r="H111" s="1">
        <v>0</v>
      </c>
      <c r="I111" s="1"/>
      <c r="J111" s="1"/>
      <c r="K111" s="1"/>
      <c r="L111" s="1"/>
      <c r="M111" s="1"/>
      <c r="N111" s="1"/>
      <c r="O111" s="1"/>
      <c r="P111" s="1"/>
      <c r="Q111" s="1">
        <v>3523077</v>
      </c>
      <c r="R111" s="1">
        <f>3523077+1399418</f>
        <v>4922495</v>
      </c>
      <c r="S111" s="1">
        <f t="shared" si="1"/>
        <v>0.71570961473805461</v>
      </c>
      <c r="T111" s="1" t="s">
        <v>54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54</v>
      </c>
      <c r="Z111" s="1" t="s">
        <v>54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/>
      <c r="AX111" s="1"/>
    </row>
    <row r="112" spans="1:50">
      <c r="A112" s="1" t="s">
        <v>285</v>
      </c>
      <c r="B112" s="1"/>
      <c r="C112" s="1" t="s">
        <v>286</v>
      </c>
      <c r="D112" s="1">
        <v>1</v>
      </c>
      <c r="E112" s="1" t="s">
        <v>52</v>
      </c>
      <c r="F112" s="1">
        <v>1</v>
      </c>
      <c r="G112" s="1" t="s">
        <v>53</v>
      </c>
      <c r="H112" s="1">
        <v>0</v>
      </c>
      <c r="I112" s="1">
        <v>1</v>
      </c>
      <c r="J112" s="1"/>
      <c r="K112" s="1"/>
      <c r="L112" s="1"/>
      <c r="M112" s="1"/>
      <c r="N112" s="1"/>
      <c r="O112" s="1"/>
      <c r="P112" s="1"/>
      <c r="Q112" s="1">
        <v>3698568</v>
      </c>
      <c r="R112" s="1">
        <f>3698568+1397164</f>
        <v>5095732</v>
      </c>
      <c r="S112" s="1">
        <f t="shared" si="1"/>
        <v>0.7258168208218172</v>
      </c>
      <c r="T112" s="1" t="s">
        <v>54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54</v>
      </c>
      <c r="Z112" s="1" t="s">
        <v>54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/>
      <c r="AX112" s="1"/>
    </row>
    <row r="113" spans="1:50">
      <c r="A113" s="1" t="s">
        <v>287</v>
      </c>
      <c r="B113" s="1"/>
      <c r="C113" s="1" t="s">
        <v>276</v>
      </c>
      <c r="D113" s="1">
        <v>1</v>
      </c>
      <c r="E113" s="1" t="s">
        <v>52</v>
      </c>
      <c r="F113" s="1">
        <v>1</v>
      </c>
      <c r="G113" s="1" t="s">
        <v>53</v>
      </c>
      <c r="H113" s="1">
        <v>1</v>
      </c>
      <c r="I113" s="1"/>
      <c r="J113" s="1"/>
      <c r="K113" s="1"/>
      <c r="L113" s="1"/>
      <c r="M113" s="1"/>
      <c r="N113" s="1"/>
      <c r="O113" s="1"/>
      <c r="P113" s="1"/>
      <c r="Q113" s="1">
        <v>3776837</v>
      </c>
      <c r="R113" s="1">
        <f>3776837+1318662</f>
        <v>5095499</v>
      </c>
      <c r="S113" s="1">
        <f t="shared" si="1"/>
        <v>0.74121042904728274</v>
      </c>
      <c r="T113" s="1" t="s">
        <v>54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54</v>
      </c>
      <c r="Z113" s="1" t="s">
        <v>54</v>
      </c>
      <c r="AA113" s="1">
        <v>225297.98</v>
      </c>
      <c r="AB113" s="1">
        <v>2000</v>
      </c>
      <c r="AC113" s="1">
        <v>1450</v>
      </c>
      <c r="AD113" s="1">
        <v>2250</v>
      </c>
      <c r="AE113" s="1">
        <v>0</v>
      </c>
      <c r="AF113" s="1">
        <v>0</v>
      </c>
      <c r="AG113" s="1">
        <v>70850</v>
      </c>
      <c r="AH113" s="1">
        <v>26750</v>
      </c>
      <c r="AI113" s="1">
        <v>4900</v>
      </c>
      <c r="AJ113" s="1">
        <v>25075</v>
      </c>
      <c r="AK113" s="1">
        <v>0</v>
      </c>
      <c r="AL113" s="1">
        <v>35850</v>
      </c>
      <c r="AM113" s="1">
        <v>0</v>
      </c>
      <c r="AN113" s="1">
        <v>0</v>
      </c>
      <c r="AO113" s="1">
        <v>29550</v>
      </c>
      <c r="AP113" s="1">
        <v>1500</v>
      </c>
      <c r="AQ113" s="1">
        <v>725</v>
      </c>
      <c r="AR113" s="1">
        <v>24397.98</v>
      </c>
      <c r="AS113" s="1">
        <v>0</v>
      </c>
      <c r="AT113" s="1">
        <v>0</v>
      </c>
      <c r="AU113" s="1">
        <v>293825</v>
      </c>
      <c r="AV113" s="1">
        <v>3500</v>
      </c>
      <c r="AW113" s="1">
        <v>-72027.02</v>
      </c>
      <c r="AX113" s="1"/>
    </row>
    <row r="114" spans="1:50">
      <c r="A114" s="1" t="s">
        <v>288</v>
      </c>
      <c r="B114" s="1"/>
      <c r="C114" s="1" t="s">
        <v>289</v>
      </c>
      <c r="D114" s="1">
        <v>1</v>
      </c>
      <c r="E114" s="1" t="s">
        <v>52</v>
      </c>
      <c r="F114" s="1">
        <v>1</v>
      </c>
      <c r="G114" s="1" t="s">
        <v>53</v>
      </c>
      <c r="H114" s="1">
        <v>1</v>
      </c>
      <c r="I114" s="1"/>
      <c r="J114" s="1"/>
      <c r="K114" s="1"/>
      <c r="L114" s="1"/>
      <c r="M114" s="1"/>
      <c r="N114" s="1"/>
      <c r="O114" s="1"/>
      <c r="P114" s="1"/>
      <c r="Q114" s="1">
        <v>4304376</v>
      </c>
      <c r="R114" s="1">
        <f>4304376+1483509</f>
        <v>5787885</v>
      </c>
      <c r="S114" s="1">
        <f t="shared" si="1"/>
        <v>0.74368720180169445</v>
      </c>
      <c r="T114" s="1" t="s">
        <v>54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54</v>
      </c>
      <c r="Z114" s="1" t="s">
        <v>54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/>
      <c r="AX114" s="1"/>
    </row>
    <row r="115" spans="1:50">
      <c r="A115" s="1" t="s">
        <v>290</v>
      </c>
      <c r="B115" s="1"/>
      <c r="C115" s="1" t="s">
        <v>267</v>
      </c>
      <c r="D115" s="1">
        <v>1</v>
      </c>
      <c r="E115" s="1" t="s">
        <v>52</v>
      </c>
      <c r="F115" s="1">
        <v>1</v>
      </c>
      <c r="G115" s="1" t="s">
        <v>53</v>
      </c>
      <c r="H115" s="1">
        <v>1</v>
      </c>
      <c r="I115" s="1">
        <v>1</v>
      </c>
      <c r="J115" s="1"/>
      <c r="K115" s="1"/>
      <c r="L115" s="1"/>
      <c r="M115" s="1"/>
      <c r="N115" s="1"/>
      <c r="O115" s="1"/>
      <c r="P115" s="1"/>
      <c r="Q115" s="1">
        <v>4395470</v>
      </c>
      <c r="R115" s="1">
        <f>4395470+1501183</f>
        <v>5896653</v>
      </c>
      <c r="S115" s="1">
        <f t="shared" si="1"/>
        <v>0.74541778191797958</v>
      </c>
      <c r="T115" s="1" t="s">
        <v>54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54</v>
      </c>
      <c r="Z115" s="1" t="s">
        <v>54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/>
      <c r="AX115" s="1"/>
    </row>
    <row r="116" spans="1:50">
      <c r="A116" s="1" t="s">
        <v>291</v>
      </c>
      <c r="B116" s="1"/>
      <c r="C116" s="1" t="s">
        <v>292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 t="s">
        <v>54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54</v>
      </c>
      <c r="Z116" s="1" t="s">
        <v>54</v>
      </c>
      <c r="AA116" s="1" t="s">
        <v>54</v>
      </c>
      <c r="AB116" s="1" t="s">
        <v>54</v>
      </c>
      <c r="AC116" s="1" t="s">
        <v>54</v>
      </c>
      <c r="AD116" s="1" t="s">
        <v>54</v>
      </c>
      <c r="AE116" s="1" t="s">
        <v>54</v>
      </c>
      <c r="AF116" s="1" t="s">
        <v>54</v>
      </c>
      <c r="AG116" s="1" t="s">
        <v>54</v>
      </c>
      <c r="AH116" s="1" t="s">
        <v>54</v>
      </c>
      <c r="AI116" s="1" t="s">
        <v>54</v>
      </c>
      <c r="AJ116" s="1" t="s">
        <v>54</v>
      </c>
      <c r="AK116" s="1" t="s">
        <v>54</v>
      </c>
      <c r="AL116" s="1" t="s">
        <v>54</v>
      </c>
      <c r="AM116" s="1" t="s">
        <v>54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  <c r="AW116" s="1" t="s">
        <v>54</v>
      </c>
      <c r="AX116" s="1"/>
    </row>
    <row r="117" spans="1:50">
      <c r="A117" s="1" t="s">
        <v>293</v>
      </c>
      <c r="B117" s="1"/>
      <c r="C117" s="1" t="s">
        <v>294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 t="s">
        <v>54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54</v>
      </c>
      <c r="Z117" s="1" t="s">
        <v>54</v>
      </c>
      <c r="AA117" s="1" t="s">
        <v>54</v>
      </c>
      <c r="AB117" s="1" t="s">
        <v>54</v>
      </c>
      <c r="AC117" s="1" t="s">
        <v>54</v>
      </c>
      <c r="AD117" s="1" t="s">
        <v>54</v>
      </c>
      <c r="AE117" s="1" t="s">
        <v>54</v>
      </c>
      <c r="AF117" s="1" t="s">
        <v>54</v>
      </c>
      <c r="AG117" s="1" t="s">
        <v>54</v>
      </c>
      <c r="AH117" s="1" t="s">
        <v>54</v>
      </c>
      <c r="AI117" s="1" t="s">
        <v>54</v>
      </c>
      <c r="AJ117" s="1" t="s">
        <v>54</v>
      </c>
      <c r="AK117" s="1" t="s">
        <v>54</v>
      </c>
      <c r="AL117" s="1" t="s">
        <v>54</v>
      </c>
      <c r="AM117" s="1" t="s">
        <v>54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  <c r="AW117" s="1" t="s">
        <v>54</v>
      </c>
      <c r="AX117" s="1"/>
    </row>
    <row r="118" spans="1:50">
      <c r="A118" s="1" t="s">
        <v>295</v>
      </c>
      <c r="B118" s="1"/>
      <c r="C118" s="1" t="s">
        <v>296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 t="s">
        <v>54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54</v>
      </c>
      <c r="Z118" s="1" t="s">
        <v>54</v>
      </c>
      <c r="AA118" s="1" t="s">
        <v>54</v>
      </c>
      <c r="AB118" s="1" t="s">
        <v>54</v>
      </c>
      <c r="AC118" s="1" t="s">
        <v>54</v>
      </c>
      <c r="AD118" s="1" t="s">
        <v>54</v>
      </c>
      <c r="AE118" s="1" t="s">
        <v>54</v>
      </c>
      <c r="AF118" s="1" t="s">
        <v>54</v>
      </c>
      <c r="AG118" s="1" t="s">
        <v>54</v>
      </c>
      <c r="AH118" s="1" t="s">
        <v>54</v>
      </c>
      <c r="AI118" s="1" t="s">
        <v>54</v>
      </c>
      <c r="AJ118" s="1" t="s">
        <v>54</v>
      </c>
      <c r="AK118" s="1" t="s">
        <v>54</v>
      </c>
      <c r="AL118" s="1" t="s">
        <v>54</v>
      </c>
      <c r="AM118" s="1" t="s">
        <v>54</v>
      </c>
      <c r="AN118" s="1" t="s">
        <v>54</v>
      </c>
      <c r="AO118" s="1" t="s">
        <v>54</v>
      </c>
      <c r="AP118" s="1" t="s">
        <v>54</v>
      </c>
      <c r="AQ118" s="1" t="s">
        <v>54</v>
      </c>
      <c r="AR118" s="1" t="s">
        <v>54</v>
      </c>
      <c r="AS118" s="1" t="s">
        <v>54</v>
      </c>
      <c r="AT118" s="1" t="s">
        <v>54</v>
      </c>
      <c r="AU118" s="1" t="s">
        <v>54</v>
      </c>
      <c r="AV118" s="1" t="s">
        <v>54</v>
      </c>
      <c r="AW118" s="1" t="s">
        <v>54</v>
      </c>
      <c r="AX118" s="1"/>
    </row>
    <row r="119" spans="1:50">
      <c r="A119" s="1" t="s">
        <v>297</v>
      </c>
      <c r="B119" s="1"/>
      <c r="C119" s="1" t="s">
        <v>298</v>
      </c>
      <c r="D119" s="1">
        <v>1</v>
      </c>
      <c r="E119" s="1" t="s">
        <v>52</v>
      </c>
      <c r="F119" s="1">
        <v>1</v>
      </c>
      <c r="G119" s="1" t="s">
        <v>53</v>
      </c>
      <c r="H119" s="1">
        <v>0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 t="s">
        <v>54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54</v>
      </c>
      <c r="Z119" s="1" t="s">
        <v>54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/>
      <c r="AX119" s="1"/>
    </row>
    <row r="120" spans="1:50">
      <c r="A120" s="1" t="s">
        <v>299</v>
      </c>
      <c r="B120" s="1"/>
      <c r="C120" s="1" t="s">
        <v>300</v>
      </c>
      <c r="D120" s="1">
        <v>1</v>
      </c>
      <c r="E120" s="1" t="s">
        <v>52</v>
      </c>
      <c r="F120" s="1">
        <v>1</v>
      </c>
      <c r="G120" s="1" t="s">
        <v>53</v>
      </c>
      <c r="H120" s="1">
        <v>0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 t="s">
        <v>54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54</v>
      </c>
      <c r="Z120" s="1" t="s">
        <v>54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/>
      <c r="AX120" s="1"/>
    </row>
    <row r="121" spans="1:50">
      <c r="A121" s="1" t="s">
        <v>301</v>
      </c>
      <c r="B121" s="1"/>
      <c r="C121" s="1" t="s">
        <v>302</v>
      </c>
      <c r="D121" s="1">
        <v>1</v>
      </c>
      <c r="E121" s="1" t="s">
        <v>52</v>
      </c>
      <c r="F121" s="1">
        <v>1</v>
      </c>
      <c r="G121" s="1" t="s">
        <v>53</v>
      </c>
      <c r="H121" s="1">
        <v>0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 t="s">
        <v>54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54</v>
      </c>
      <c r="Z121" s="1" t="s">
        <v>54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/>
      <c r="AX121" s="1"/>
    </row>
    <row r="122" spans="1:50">
      <c r="A122" s="1" t="s">
        <v>303</v>
      </c>
      <c r="B122" s="1"/>
      <c r="C122" s="1" t="s">
        <v>304</v>
      </c>
      <c r="D122" s="1">
        <v>1</v>
      </c>
      <c r="E122" s="1" t="s">
        <v>52</v>
      </c>
      <c r="F122" s="1">
        <v>1</v>
      </c>
      <c r="G122" s="1" t="s">
        <v>53</v>
      </c>
      <c r="H122" s="1">
        <v>1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 t="s">
        <v>54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54</v>
      </c>
      <c r="Z122" s="1" t="s">
        <v>54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/>
      <c r="AX122" s="1"/>
    </row>
    <row r="123" spans="1:50">
      <c r="A123" s="1" t="s">
        <v>305</v>
      </c>
      <c r="B123" s="1"/>
      <c r="C123" s="1" t="s">
        <v>306</v>
      </c>
      <c r="D123" s="1">
        <v>1</v>
      </c>
      <c r="E123" s="1" t="s">
        <v>52</v>
      </c>
      <c r="F123" s="1">
        <v>1</v>
      </c>
      <c r="G123" s="1" t="s">
        <v>53</v>
      </c>
      <c r="H123" s="1">
        <v>0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 t="s">
        <v>54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54</v>
      </c>
      <c r="Z123" s="1" t="s">
        <v>54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/>
    </row>
    <row r="124" spans="1:50">
      <c r="A124" s="1" t="s">
        <v>307</v>
      </c>
      <c r="B124" s="1"/>
      <c r="C124" s="1" t="s">
        <v>308</v>
      </c>
      <c r="D124" s="1">
        <v>1</v>
      </c>
      <c r="E124" s="1" t="s">
        <v>52</v>
      </c>
      <c r="F124" s="1">
        <v>1</v>
      </c>
      <c r="G124" s="1" t="s">
        <v>53</v>
      </c>
      <c r="H124" s="1">
        <v>0</v>
      </c>
      <c r="I124" s="1">
        <v>1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 t="s">
        <v>54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54</v>
      </c>
      <c r="Z124" s="1" t="s">
        <v>54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/>
    </row>
    <row r="125" spans="1:50">
      <c r="A125" s="1" t="s">
        <v>309</v>
      </c>
      <c r="B125" s="1"/>
      <c r="C125" s="1" t="s">
        <v>292</v>
      </c>
      <c r="D125" s="1">
        <v>1</v>
      </c>
      <c r="E125" s="1" t="s">
        <v>52</v>
      </c>
      <c r="F125" s="1">
        <v>1</v>
      </c>
      <c r="G125" s="1" t="s">
        <v>53</v>
      </c>
      <c r="H125" s="1">
        <v>1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 t="s">
        <v>54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54</v>
      </c>
      <c r="Z125" s="1" t="s">
        <v>54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/>
    </row>
    <row r="126" spans="1:50">
      <c r="A126" s="1" t="s">
        <v>310</v>
      </c>
      <c r="B126" s="1"/>
      <c r="C126" s="1" t="s">
        <v>311</v>
      </c>
      <c r="D126" s="1">
        <v>1</v>
      </c>
      <c r="E126" s="1" t="s">
        <v>52</v>
      </c>
      <c r="F126" s="1">
        <v>1</v>
      </c>
      <c r="G126" s="1" t="s">
        <v>53</v>
      </c>
      <c r="H126" s="1">
        <v>1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 t="s">
        <v>54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54</v>
      </c>
      <c r="Z126" s="1" t="s">
        <v>54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/>
    </row>
    <row r="127" spans="1:50">
      <c r="A127" s="1" t="s">
        <v>312</v>
      </c>
      <c r="B127" s="1"/>
      <c r="C127" s="1" t="s">
        <v>313</v>
      </c>
      <c r="D127" s="1">
        <v>1</v>
      </c>
      <c r="E127" s="1" t="s">
        <v>52</v>
      </c>
      <c r="F127" s="1">
        <v>1</v>
      </c>
      <c r="G127" s="1" t="s">
        <v>53</v>
      </c>
      <c r="H127" s="1">
        <v>0</v>
      </c>
      <c r="I127" s="1"/>
      <c r="J127" s="1"/>
      <c r="K127" s="1"/>
      <c r="L127" s="1"/>
      <c r="M127" s="1"/>
      <c r="N127" s="1"/>
      <c r="O127" s="1"/>
      <c r="P127" s="1"/>
      <c r="Q127" s="1">
        <v>828622</v>
      </c>
      <c r="R127" s="1">
        <v>1115583</v>
      </c>
      <c r="S127" s="1"/>
      <c r="T127" s="1" t="s">
        <v>54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54</v>
      </c>
      <c r="Z127" s="1" t="s">
        <v>54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/>
      <c r="AX127" s="1"/>
    </row>
    <row r="128" spans="1:50">
      <c r="A128" s="1" t="s">
        <v>314</v>
      </c>
      <c r="B128" s="1"/>
      <c r="C128" s="1" t="s">
        <v>315</v>
      </c>
      <c r="D128" s="1">
        <v>1</v>
      </c>
      <c r="E128" s="1" t="s">
        <v>52</v>
      </c>
      <c r="F128" s="1">
        <v>1</v>
      </c>
      <c r="G128" s="1" t="s">
        <v>53</v>
      </c>
      <c r="H128" s="1">
        <v>1</v>
      </c>
      <c r="I128" s="1"/>
      <c r="J128" s="1"/>
      <c r="K128" s="1"/>
      <c r="L128" s="1"/>
      <c r="M128" s="1"/>
      <c r="N128" s="1"/>
      <c r="O128" s="1"/>
      <c r="P128" s="1"/>
      <c r="Q128" s="1">
        <v>1338571</v>
      </c>
      <c r="R128" s="1">
        <v>1794908</v>
      </c>
      <c r="S128" s="1"/>
      <c r="T128" s="1" t="s">
        <v>54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54</v>
      </c>
      <c r="Z128" s="1" t="s">
        <v>54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/>
      <c r="AX128" s="1"/>
    </row>
    <row r="129" spans="1:50">
      <c r="A129" s="1" t="s">
        <v>316</v>
      </c>
      <c r="B129" s="1"/>
      <c r="C129" s="1" t="s">
        <v>302</v>
      </c>
      <c r="D129" s="1">
        <v>1</v>
      </c>
      <c r="E129" s="1" t="s">
        <v>52</v>
      </c>
      <c r="F129" s="1">
        <v>1</v>
      </c>
      <c r="G129" s="1" t="s">
        <v>53</v>
      </c>
      <c r="H129" s="1">
        <v>0</v>
      </c>
      <c r="I129" s="1"/>
      <c r="J129" s="1"/>
      <c r="K129" s="1"/>
      <c r="L129" s="1"/>
      <c r="M129" s="1"/>
      <c r="N129" s="1"/>
      <c r="O129" s="1"/>
      <c r="P129" s="1"/>
      <c r="Q129" s="1">
        <v>1282348</v>
      </c>
      <c r="R129" s="1">
        <v>1771777</v>
      </c>
      <c r="S129" s="1"/>
      <c r="T129" s="1" t="s">
        <v>54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54</v>
      </c>
      <c r="Z129" s="1" t="s">
        <v>54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/>
      <c r="AX129" s="1"/>
    </row>
    <row r="130" spans="1:50">
      <c r="A130" s="1" t="s">
        <v>317</v>
      </c>
      <c r="B130" s="1"/>
      <c r="C130" s="1" t="s">
        <v>318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 t="s">
        <v>54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54</v>
      </c>
      <c r="Z130" s="1" t="s">
        <v>54</v>
      </c>
      <c r="AA130" s="1" t="s">
        <v>54</v>
      </c>
      <c r="AB130" s="1" t="s">
        <v>54</v>
      </c>
      <c r="AC130" s="1" t="s">
        <v>54</v>
      </c>
      <c r="AD130" s="1" t="s">
        <v>54</v>
      </c>
      <c r="AE130" s="1" t="s">
        <v>54</v>
      </c>
      <c r="AF130" s="1" t="s">
        <v>54</v>
      </c>
      <c r="AG130" s="1" t="s">
        <v>54</v>
      </c>
      <c r="AH130" s="1" t="s">
        <v>54</v>
      </c>
      <c r="AI130" s="1" t="s">
        <v>54</v>
      </c>
      <c r="AJ130" s="1" t="s">
        <v>54</v>
      </c>
      <c r="AK130" s="1" t="s">
        <v>54</v>
      </c>
      <c r="AL130" s="1" t="s">
        <v>54</v>
      </c>
      <c r="AM130" s="1" t="s">
        <v>54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54</v>
      </c>
      <c r="AS130" s="1" t="s">
        <v>54</v>
      </c>
      <c r="AT130" s="1" t="s">
        <v>54</v>
      </c>
      <c r="AU130" s="1" t="s">
        <v>54</v>
      </c>
      <c r="AV130" s="1" t="s">
        <v>54</v>
      </c>
      <c r="AW130" s="1" t="s">
        <v>54</v>
      </c>
      <c r="AX130" s="1"/>
    </row>
    <row r="131" spans="1:50">
      <c r="A131" s="1" t="s">
        <v>319</v>
      </c>
      <c r="B131" s="1"/>
      <c r="C131" s="1" t="s">
        <v>320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 t="s">
        <v>54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54</v>
      </c>
      <c r="Z131" s="1" t="s">
        <v>54</v>
      </c>
      <c r="AA131" s="1" t="s">
        <v>54</v>
      </c>
      <c r="AB131" s="1" t="s">
        <v>54</v>
      </c>
      <c r="AC131" s="1" t="s">
        <v>54</v>
      </c>
      <c r="AD131" s="1" t="s">
        <v>54</v>
      </c>
      <c r="AE131" s="1" t="s">
        <v>54</v>
      </c>
      <c r="AF131" s="1" t="s">
        <v>54</v>
      </c>
      <c r="AG131" s="1" t="s">
        <v>54</v>
      </c>
      <c r="AH131" s="1" t="s">
        <v>54</v>
      </c>
      <c r="AI131" s="1" t="s">
        <v>54</v>
      </c>
      <c r="AJ131" s="1" t="s">
        <v>54</v>
      </c>
      <c r="AK131" s="1" t="s">
        <v>54</v>
      </c>
      <c r="AL131" s="1" t="s">
        <v>54</v>
      </c>
      <c r="AM131" s="1" t="s">
        <v>54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  <c r="AW131" s="1" t="s">
        <v>54</v>
      </c>
      <c r="AX131" s="1"/>
    </row>
    <row r="132" spans="1:50">
      <c r="A132" s="1" t="s">
        <v>321</v>
      </c>
      <c r="B132" s="1"/>
      <c r="C132" s="1" t="s">
        <v>322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 t="s">
        <v>54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54</v>
      </c>
      <c r="Z132" s="1" t="s">
        <v>54</v>
      </c>
      <c r="AA132" s="1" t="s">
        <v>54</v>
      </c>
      <c r="AB132" s="1" t="s">
        <v>54</v>
      </c>
      <c r="AC132" s="1" t="s">
        <v>54</v>
      </c>
      <c r="AD132" s="1" t="s">
        <v>54</v>
      </c>
      <c r="AE132" s="1" t="s">
        <v>54</v>
      </c>
      <c r="AF132" s="1" t="s">
        <v>54</v>
      </c>
      <c r="AG132" s="1" t="s">
        <v>54</v>
      </c>
      <c r="AH132" s="1" t="s">
        <v>54</v>
      </c>
      <c r="AI132" s="1" t="s">
        <v>54</v>
      </c>
      <c r="AJ132" s="1" t="s">
        <v>54</v>
      </c>
      <c r="AK132" s="1" t="s">
        <v>54</v>
      </c>
      <c r="AL132" s="1" t="s">
        <v>54</v>
      </c>
      <c r="AM132" s="1" t="s">
        <v>54</v>
      </c>
      <c r="AN132" s="1" t="s">
        <v>54</v>
      </c>
      <c r="AO132" s="1" t="s">
        <v>54</v>
      </c>
      <c r="AP132" s="1" t="s">
        <v>54</v>
      </c>
      <c r="AQ132" s="1" t="s">
        <v>54</v>
      </c>
      <c r="AR132" s="1" t="s">
        <v>54</v>
      </c>
      <c r="AS132" s="1" t="s">
        <v>54</v>
      </c>
      <c r="AT132" s="1" t="s">
        <v>54</v>
      </c>
      <c r="AU132" s="1" t="s">
        <v>54</v>
      </c>
      <c r="AV132" s="1" t="s">
        <v>54</v>
      </c>
      <c r="AW132" s="1" t="s">
        <v>54</v>
      </c>
      <c r="AX132" s="1"/>
    </row>
    <row r="133" spans="1:50">
      <c r="A133" s="1" t="s">
        <v>323</v>
      </c>
      <c r="B133" s="1"/>
      <c r="C133" s="1" t="s">
        <v>324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 t="s">
        <v>54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54</v>
      </c>
      <c r="Z133" s="1" t="s">
        <v>54</v>
      </c>
      <c r="AA133" s="1" t="s">
        <v>54</v>
      </c>
      <c r="AB133" s="1" t="s">
        <v>54</v>
      </c>
      <c r="AC133" s="1" t="s">
        <v>54</v>
      </c>
      <c r="AD133" s="1" t="s">
        <v>54</v>
      </c>
      <c r="AE133" s="1" t="s">
        <v>54</v>
      </c>
      <c r="AF133" s="1" t="s">
        <v>54</v>
      </c>
      <c r="AG133" s="1" t="s">
        <v>54</v>
      </c>
      <c r="AH133" s="1" t="s">
        <v>54</v>
      </c>
      <c r="AI133" s="1" t="s">
        <v>54</v>
      </c>
      <c r="AJ133" s="1" t="s">
        <v>54</v>
      </c>
      <c r="AK133" s="1" t="s">
        <v>54</v>
      </c>
      <c r="AL133" s="1" t="s">
        <v>54</v>
      </c>
      <c r="AM133" s="1" t="s">
        <v>54</v>
      </c>
      <c r="AN133" s="1" t="s">
        <v>54</v>
      </c>
      <c r="AO133" s="1" t="s">
        <v>54</v>
      </c>
      <c r="AP133" s="1" t="s">
        <v>54</v>
      </c>
      <c r="AQ133" s="1" t="s">
        <v>54</v>
      </c>
      <c r="AR133" s="1" t="s">
        <v>54</v>
      </c>
      <c r="AS133" s="1" t="s">
        <v>54</v>
      </c>
      <c r="AT133" s="1" t="s">
        <v>54</v>
      </c>
      <c r="AU133" s="1" t="s">
        <v>54</v>
      </c>
      <c r="AV133" s="1" t="s">
        <v>54</v>
      </c>
      <c r="AW133" s="1" t="s">
        <v>54</v>
      </c>
      <c r="AX133" s="1"/>
    </row>
    <row r="134" spans="1:50">
      <c r="A134" s="1" t="s">
        <v>325</v>
      </c>
      <c r="B134" s="1"/>
      <c r="C134" s="1" t="s">
        <v>326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 t="s">
        <v>54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54</v>
      </c>
      <c r="Z134" s="1" t="s">
        <v>54</v>
      </c>
      <c r="AA134" s="1" t="s">
        <v>54</v>
      </c>
      <c r="AB134" s="1" t="s">
        <v>54</v>
      </c>
      <c r="AC134" s="1" t="s">
        <v>54</v>
      </c>
      <c r="AD134" s="1" t="s">
        <v>54</v>
      </c>
      <c r="AE134" s="1" t="s">
        <v>54</v>
      </c>
      <c r="AF134" s="1" t="s">
        <v>54</v>
      </c>
      <c r="AG134" s="1" t="s">
        <v>54</v>
      </c>
      <c r="AH134" s="1" t="s">
        <v>54</v>
      </c>
      <c r="AI134" s="1" t="s">
        <v>54</v>
      </c>
      <c r="AJ134" s="1" t="s">
        <v>54</v>
      </c>
      <c r="AK134" s="1" t="s">
        <v>54</v>
      </c>
      <c r="AL134" s="1" t="s">
        <v>54</v>
      </c>
      <c r="AM134" s="1" t="s">
        <v>54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  <c r="AW134" s="1" t="s">
        <v>54</v>
      </c>
      <c r="AX134" s="1"/>
    </row>
    <row r="135" spans="1:50">
      <c r="A135" s="1" t="s">
        <v>327</v>
      </c>
      <c r="B135" s="1"/>
      <c r="C135" s="1" t="s">
        <v>328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 t="s">
        <v>54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54</v>
      </c>
      <c r="Z135" s="1" t="s">
        <v>54</v>
      </c>
      <c r="AA135" s="1" t="s">
        <v>54</v>
      </c>
      <c r="AB135" s="1" t="s">
        <v>54</v>
      </c>
      <c r="AC135" s="1" t="s">
        <v>54</v>
      </c>
      <c r="AD135" s="1" t="s">
        <v>54</v>
      </c>
      <c r="AE135" s="1" t="s">
        <v>54</v>
      </c>
      <c r="AF135" s="1" t="s">
        <v>54</v>
      </c>
      <c r="AG135" s="1" t="s">
        <v>54</v>
      </c>
      <c r="AH135" s="1" t="s">
        <v>54</v>
      </c>
      <c r="AI135" s="1" t="s">
        <v>54</v>
      </c>
      <c r="AJ135" s="1" t="s">
        <v>54</v>
      </c>
      <c r="AK135" s="1" t="s">
        <v>54</v>
      </c>
      <c r="AL135" s="1" t="s">
        <v>54</v>
      </c>
      <c r="AM135" s="1" t="s">
        <v>54</v>
      </c>
      <c r="AN135" s="1" t="s">
        <v>54</v>
      </c>
      <c r="AO135" s="1" t="s">
        <v>54</v>
      </c>
      <c r="AP135" s="1" t="s">
        <v>54</v>
      </c>
      <c r="AQ135" s="1" t="s">
        <v>54</v>
      </c>
      <c r="AR135" s="1" t="s">
        <v>54</v>
      </c>
      <c r="AS135" s="1" t="s">
        <v>54</v>
      </c>
      <c r="AT135" s="1" t="s">
        <v>54</v>
      </c>
      <c r="AU135" s="1" t="s">
        <v>54</v>
      </c>
      <c r="AV135" s="1" t="s">
        <v>54</v>
      </c>
      <c r="AW135" s="1" t="s">
        <v>54</v>
      </c>
      <c r="AX135" s="1"/>
    </row>
    <row r="136" spans="1:50">
      <c r="A136" s="1" t="s">
        <v>329</v>
      </c>
      <c r="B136" s="1"/>
      <c r="C136" s="1" t="s">
        <v>330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 t="s">
        <v>54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54</v>
      </c>
      <c r="Z136" s="1" t="s">
        <v>54</v>
      </c>
      <c r="AA136" s="1" t="s">
        <v>54</v>
      </c>
      <c r="AB136" s="1" t="s">
        <v>54</v>
      </c>
      <c r="AC136" s="1" t="s">
        <v>54</v>
      </c>
      <c r="AD136" s="1" t="s">
        <v>54</v>
      </c>
      <c r="AE136" s="1" t="s">
        <v>54</v>
      </c>
      <c r="AF136" s="1" t="s">
        <v>54</v>
      </c>
      <c r="AG136" s="1" t="s">
        <v>54</v>
      </c>
      <c r="AH136" s="1" t="s">
        <v>54</v>
      </c>
      <c r="AI136" s="1" t="s">
        <v>54</v>
      </c>
      <c r="AJ136" s="1" t="s">
        <v>54</v>
      </c>
      <c r="AK136" s="1" t="s">
        <v>54</v>
      </c>
      <c r="AL136" s="1" t="s">
        <v>54</v>
      </c>
      <c r="AM136" s="1" t="s">
        <v>54</v>
      </c>
      <c r="AN136" s="1" t="s">
        <v>54</v>
      </c>
      <c r="AO136" s="1" t="s">
        <v>54</v>
      </c>
      <c r="AP136" s="1" t="s">
        <v>54</v>
      </c>
      <c r="AQ136" s="1" t="s">
        <v>54</v>
      </c>
      <c r="AR136" s="1" t="s">
        <v>54</v>
      </c>
      <c r="AS136" s="1" t="s">
        <v>54</v>
      </c>
      <c r="AT136" s="1" t="s">
        <v>54</v>
      </c>
      <c r="AU136" s="1" t="s">
        <v>54</v>
      </c>
      <c r="AV136" s="1" t="s">
        <v>54</v>
      </c>
      <c r="AW136" s="1" t="s">
        <v>54</v>
      </c>
      <c r="AX136" s="1"/>
    </row>
    <row r="137" spans="1:50">
      <c r="A137" s="1" t="s">
        <v>331</v>
      </c>
      <c r="B137" s="1"/>
      <c r="C137" s="1" t="s">
        <v>332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 t="s">
        <v>54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54</v>
      </c>
      <c r="Z137" s="1" t="s">
        <v>54</v>
      </c>
      <c r="AA137" s="1" t="s">
        <v>54</v>
      </c>
      <c r="AB137" s="1" t="s">
        <v>54</v>
      </c>
      <c r="AC137" s="1" t="s">
        <v>54</v>
      </c>
      <c r="AD137" s="1" t="s">
        <v>54</v>
      </c>
      <c r="AE137" s="1" t="s">
        <v>54</v>
      </c>
      <c r="AF137" s="1" t="s">
        <v>54</v>
      </c>
      <c r="AG137" s="1" t="s">
        <v>54</v>
      </c>
      <c r="AH137" s="1" t="s">
        <v>54</v>
      </c>
      <c r="AI137" s="1" t="s">
        <v>54</v>
      </c>
      <c r="AJ137" s="1" t="s">
        <v>54</v>
      </c>
      <c r="AK137" s="1" t="s">
        <v>54</v>
      </c>
      <c r="AL137" s="1" t="s">
        <v>54</v>
      </c>
      <c r="AM137" s="1" t="s">
        <v>54</v>
      </c>
      <c r="AN137" s="1" t="s">
        <v>54</v>
      </c>
      <c r="AO137" s="1" t="s">
        <v>54</v>
      </c>
      <c r="AP137" s="1" t="s">
        <v>54</v>
      </c>
      <c r="AQ137" s="1" t="s">
        <v>54</v>
      </c>
      <c r="AR137" s="1" t="s">
        <v>54</v>
      </c>
      <c r="AS137" s="1" t="s">
        <v>54</v>
      </c>
      <c r="AT137" s="1" t="s">
        <v>54</v>
      </c>
      <c r="AU137" s="1" t="s">
        <v>54</v>
      </c>
      <c r="AV137" s="1" t="s">
        <v>54</v>
      </c>
      <c r="AW137" s="1" t="s">
        <v>54</v>
      </c>
      <c r="AX137" s="1"/>
    </row>
    <row r="138" spans="1:50">
      <c r="A138" s="1" t="s">
        <v>333</v>
      </c>
      <c r="B138" s="1"/>
      <c r="C138" s="1" t="s">
        <v>334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 t="s">
        <v>54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54</v>
      </c>
      <c r="Z138" s="1" t="s">
        <v>54</v>
      </c>
      <c r="AA138" s="1" t="s">
        <v>54</v>
      </c>
      <c r="AB138" s="1" t="s">
        <v>54</v>
      </c>
      <c r="AC138" s="1" t="s">
        <v>54</v>
      </c>
      <c r="AD138" s="1" t="s">
        <v>54</v>
      </c>
      <c r="AE138" s="1" t="s">
        <v>54</v>
      </c>
      <c r="AF138" s="1" t="s">
        <v>54</v>
      </c>
      <c r="AG138" s="1" t="s">
        <v>54</v>
      </c>
      <c r="AH138" s="1" t="s">
        <v>54</v>
      </c>
      <c r="AI138" s="1" t="s">
        <v>54</v>
      </c>
      <c r="AJ138" s="1" t="s">
        <v>54</v>
      </c>
      <c r="AK138" s="1" t="s">
        <v>54</v>
      </c>
      <c r="AL138" s="1" t="s">
        <v>54</v>
      </c>
      <c r="AM138" s="1" t="s">
        <v>54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54</v>
      </c>
      <c r="AS138" s="1" t="s">
        <v>54</v>
      </c>
      <c r="AT138" s="1" t="s">
        <v>54</v>
      </c>
      <c r="AU138" s="1" t="s">
        <v>54</v>
      </c>
      <c r="AV138" s="1" t="s">
        <v>54</v>
      </c>
      <c r="AW138" s="1" t="s">
        <v>54</v>
      </c>
      <c r="AX138" s="1"/>
    </row>
    <row r="139" spans="1:50">
      <c r="A139" s="1" t="s">
        <v>335</v>
      </c>
      <c r="B139" s="1"/>
      <c r="C139" s="1" t="s">
        <v>336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 t="s">
        <v>54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54</v>
      </c>
      <c r="Z139" s="1" t="s">
        <v>54</v>
      </c>
      <c r="AA139" s="1" t="s">
        <v>54</v>
      </c>
      <c r="AB139" s="1" t="s">
        <v>54</v>
      </c>
      <c r="AC139" s="1" t="s">
        <v>54</v>
      </c>
      <c r="AD139" s="1" t="s">
        <v>54</v>
      </c>
      <c r="AE139" s="1" t="s">
        <v>54</v>
      </c>
      <c r="AF139" s="1" t="s">
        <v>54</v>
      </c>
      <c r="AG139" s="1" t="s">
        <v>54</v>
      </c>
      <c r="AH139" s="1" t="s">
        <v>54</v>
      </c>
      <c r="AI139" s="1" t="s">
        <v>54</v>
      </c>
      <c r="AJ139" s="1" t="s">
        <v>54</v>
      </c>
      <c r="AK139" s="1" t="s">
        <v>54</v>
      </c>
      <c r="AL139" s="1" t="s">
        <v>54</v>
      </c>
      <c r="AM139" s="1" t="s">
        <v>54</v>
      </c>
      <c r="AN139" s="1" t="s">
        <v>54</v>
      </c>
      <c r="AO139" s="1" t="s">
        <v>54</v>
      </c>
      <c r="AP139" s="1" t="s">
        <v>54</v>
      </c>
      <c r="AQ139" s="1" t="s">
        <v>54</v>
      </c>
      <c r="AR139" s="1" t="s">
        <v>54</v>
      </c>
      <c r="AS139" s="1" t="s">
        <v>54</v>
      </c>
      <c r="AT139" s="1" t="s">
        <v>54</v>
      </c>
      <c r="AU139" s="1" t="s">
        <v>54</v>
      </c>
      <c r="AV139" s="1" t="s">
        <v>54</v>
      </c>
      <c r="AW139" s="1" t="s">
        <v>54</v>
      </c>
      <c r="AX139" s="1"/>
    </row>
    <row r="140" spans="1:50">
      <c r="A140" s="1" t="s">
        <v>337</v>
      </c>
      <c r="B140" s="1"/>
      <c r="C140" s="1" t="s">
        <v>322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 t="s">
        <v>54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54</v>
      </c>
      <c r="Z140" s="1" t="s">
        <v>54</v>
      </c>
      <c r="AA140" s="1" t="s">
        <v>54</v>
      </c>
      <c r="AB140" s="1" t="s">
        <v>54</v>
      </c>
      <c r="AC140" s="1" t="s">
        <v>54</v>
      </c>
      <c r="AD140" s="1" t="s">
        <v>54</v>
      </c>
      <c r="AE140" s="1" t="s">
        <v>54</v>
      </c>
      <c r="AF140" s="1" t="s">
        <v>54</v>
      </c>
      <c r="AG140" s="1" t="s">
        <v>54</v>
      </c>
      <c r="AH140" s="1" t="s">
        <v>54</v>
      </c>
      <c r="AI140" s="1" t="s">
        <v>54</v>
      </c>
      <c r="AJ140" s="1" t="s">
        <v>54</v>
      </c>
      <c r="AK140" s="1" t="s">
        <v>54</v>
      </c>
      <c r="AL140" s="1" t="s">
        <v>54</v>
      </c>
      <c r="AM140" s="1" t="s">
        <v>54</v>
      </c>
      <c r="AN140" s="1" t="s">
        <v>54</v>
      </c>
      <c r="AO140" s="1" t="s">
        <v>54</v>
      </c>
      <c r="AP140" s="1" t="s">
        <v>54</v>
      </c>
      <c r="AQ140" s="1" t="s">
        <v>54</v>
      </c>
      <c r="AR140" s="1" t="s">
        <v>54</v>
      </c>
      <c r="AS140" s="1" t="s">
        <v>54</v>
      </c>
      <c r="AT140" s="1" t="s">
        <v>54</v>
      </c>
      <c r="AU140" s="1" t="s">
        <v>54</v>
      </c>
      <c r="AV140" s="1" t="s">
        <v>54</v>
      </c>
      <c r="AW140" s="1" t="s">
        <v>54</v>
      </c>
      <c r="AX140" s="1"/>
    </row>
    <row r="141" spans="1:50">
      <c r="A141" s="1" t="s">
        <v>338</v>
      </c>
      <c r="B141" s="1"/>
      <c r="C141" s="1" t="s">
        <v>339</v>
      </c>
      <c r="D141" s="1">
        <v>1</v>
      </c>
      <c r="E141" s="1" t="s">
        <v>52</v>
      </c>
      <c r="F141" s="1">
        <v>1</v>
      </c>
      <c r="G141" s="1" t="s">
        <v>53</v>
      </c>
      <c r="H141" s="1">
        <v>1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 t="s">
        <v>54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54</v>
      </c>
      <c r="Z141" s="1" t="s">
        <v>54</v>
      </c>
      <c r="AA141" s="1">
        <v>2500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2500</v>
      </c>
      <c r="AS141" s="1">
        <v>0</v>
      </c>
      <c r="AT141" s="1">
        <v>0</v>
      </c>
      <c r="AU141" s="1">
        <v>0</v>
      </c>
      <c r="AV141" s="1">
        <v>0</v>
      </c>
      <c r="AW141" s="1">
        <v>2500</v>
      </c>
      <c r="AX141" s="1"/>
    </row>
    <row r="142" spans="1:50">
      <c r="A142" s="1" t="s">
        <v>340</v>
      </c>
      <c r="B142" s="1"/>
      <c r="C142" s="1" t="s">
        <v>341</v>
      </c>
      <c r="D142" s="1">
        <v>1</v>
      </c>
      <c r="E142" s="1" t="s">
        <v>52</v>
      </c>
      <c r="F142" s="1">
        <v>1</v>
      </c>
      <c r="G142" s="1" t="s">
        <v>53</v>
      </c>
      <c r="H142" s="1">
        <v>1</v>
      </c>
      <c r="I142" s="1">
        <v>1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 t="s">
        <v>54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54</v>
      </c>
      <c r="Z142" s="1" t="s">
        <v>54</v>
      </c>
      <c r="AA142" s="1">
        <v>2500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2500</v>
      </c>
      <c r="AS142" s="1">
        <v>0</v>
      </c>
      <c r="AT142" s="1">
        <v>0</v>
      </c>
      <c r="AU142" s="1">
        <v>0</v>
      </c>
      <c r="AV142" s="1">
        <v>0</v>
      </c>
      <c r="AW142" s="1">
        <v>2500</v>
      </c>
      <c r="AX142" s="1"/>
    </row>
    <row r="143" spans="1:50">
      <c r="A143" s="1" t="s">
        <v>342</v>
      </c>
      <c r="B143" s="1"/>
      <c r="C143" s="1" t="s">
        <v>343</v>
      </c>
      <c r="D143" s="1">
        <v>1</v>
      </c>
      <c r="E143" s="1" t="s">
        <v>52</v>
      </c>
      <c r="F143" s="1">
        <v>1</v>
      </c>
      <c r="G143" s="1" t="s">
        <v>53</v>
      </c>
      <c r="H143" s="1">
        <v>0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 t="s">
        <v>54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54</v>
      </c>
      <c r="Z143" s="1" t="s">
        <v>54</v>
      </c>
      <c r="AA143" s="1">
        <v>2500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2500</v>
      </c>
      <c r="AS143" s="1">
        <v>0</v>
      </c>
      <c r="AT143" s="1">
        <v>0</v>
      </c>
      <c r="AU143" s="1">
        <v>2500</v>
      </c>
      <c r="AV143" s="1">
        <v>0</v>
      </c>
      <c r="AW143" s="1">
        <v>0</v>
      </c>
      <c r="AX143" s="1"/>
    </row>
    <row r="144" spans="1:50">
      <c r="A144" s="1" t="s">
        <v>344</v>
      </c>
      <c r="B144" s="1"/>
      <c r="C144" s="1" t="s">
        <v>332</v>
      </c>
      <c r="D144" s="1">
        <v>1</v>
      </c>
      <c r="E144" s="1" t="s">
        <v>52</v>
      </c>
      <c r="F144" s="1">
        <v>1</v>
      </c>
      <c r="G144" s="1" t="s">
        <v>53</v>
      </c>
      <c r="H144" s="1">
        <v>0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 t="s">
        <v>54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54</v>
      </c>
      <c r="Z144" s="1" t="s">
        <v>54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/>
      <c r="AX144" s="1"/>
    </row>
    <row r="145" spans="1:50">
      <c r="A145" s="1" t="s">
        <v>345</v>
      </c>
      <c r="B145" s="1"/>
      <c r="C145" s="1" t="s">
        <v>336</v>
      </c>
      <c r="D145" s="1">
        <v>1</v>
      </c>
      <c r="E145" s="1" t="s">
        <v>52</v>
      </c>
      <c r="F145" s="1">
        <v>1</v>
      </c>
      <c r="G145" s="1" t="s">
        <v>53</v>
      </c>
      <c r="H145" s="1">
        <v>0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 t="s">
        <v>54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54</v>
      </c>
      <c r="Z145" s="1" t="s">
        <v>54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/>
      <c r="AX145" s="1"/>
    </row>
    <row r="146" spans="1:50">
      <c r="A146" s="1" t="s">
        <v>346</v>
      </c>
      <c r="B146" s="1"/>
      <c r="C146" s="1" t="s">
        <v>347</v>
      </c>
      <c r="D146" s="1">
        <v>1</v>
      </c>
      <c r="E146" s="1" t="s">
        <v>52</v>
      </c>
      <c r="F146" s="1">
        <v>1</v>
      </c>
      <c r="G146" s="1" t="s">
        <v>53</v>
      </c>
      <c r="H146" s="1">
        <v>0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 t="s">
        <v>54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54</v>
      </c>
      <c r="Z146" s="1" t="s">
        <v>54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/>
      <c r="AX146" s="1"/>
    </row>
    <row r="147" spans="1:50">
      <c r="A147" s="1" t="s">
        <v>348</v>
      </c>
      <c r="B147" s="1"/>
      <c r="C147" s="1" t="s">
        <v>349</v>
      </c>
      <c r="D147" s="1">
        <v>1</v>
      </c>
      <c r="E147" s="1" t="s">
        <v>52</v>
      </c>
      <c r="F147" s="1">
        <v>1</v>
      </c>
      <c r="G147" s="1" t="s">
        <v>53</v>
      </c>
      <c r="H147" s="1">
        <v>0</v>
      </c>
      <c r="I147" s="1">
        <v>1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 t="s">
        <v>54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54</v>
      </c>
      <c r="Z147" s="1" t="s">
        <v>54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/>
      <c r="AX147" s="1"/>
    </row>
    <row r="148" spans="1:50">
      <c r="A148" s="1" t="s">
        <v>350</v>
      </c>
      <c r="B148" s="1"/>
      <c r="C148" s="1" t="s">
        <v>341</v>
      </c>
      <c r="D148" s="1">
        <v>1</v>
      </c>
      <c r="E148" s="1" t="s">
        <v>52</v>
      </c>
      <c r="F148" s="1">
        <v>1</v>
      </c>
      <c r="G148" s="1" t="s">
        <v>53</v>
      </c>
      <c r="H148" s="1">
        <v>1</v>
      </c>
      <c r="I148" s="1">
        <v>1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 t="s">
        <v>54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54</v>
      </c>
      <c r="Z148" s="1" t="s">
        <v>54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/>
      <c r="AX148" s="1"/>
    </row>
    <row r="149" spans="1:50">
      <c r="A149" s="1" t="s">
        <v>351</v>
      </c>
      <c r="B149" s="1"/>
      <c r="C149" s="1" t="s">
        <v>343</v>
      </c>
      <c r="D149" s="1">
        <v>1</v>
      </c>
      <c r="E149" s="1" t="s">
        <v>52</v>
      </c>
      <c r="F149" s="1">
        <v>1</v>
      </c>
      <c r="G149" s="1" t="s">
        <v>53</v>
      </c>
      <c r="H149" s="1">
        <v>0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 t="s">
        <v>54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54</v>
      </c>
      <c r="Z149" s="1" t="s">
        <v>54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/>
      <c r="AX149" s="1"/>
    </row>
    <row r="150" spans="1:50">
      <c r="A150" s="1" t="s">
        <v>352</v>
      </c>
      <c r="B150" s="1"/>
      <c r="C150" s="1" t="s">
        <v>353</v>
      </c>
      <c r="D150" s="1">
        <v>1</v>
      </c>
      <c r="E150" s="1" t="s">
        <v>52</v>
      </c>
      <c r="F150" s="1">
        <v>1</v>
      </c>
      <c r="G150" s="1" t="s">
        <v>53</v>
      </c>
      <c r="H150" s="1">
        <v>1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 t="s">
        <v>54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54</v>
      </c>
      <c r="Z150" s="1" t="s">
        <v>54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/>
      <c r="AX150" s="1"/>
    </row>
    <row r="151" spans="1:50">
      <c r="A151" s="1" t="s">
        <v>354</v>
      </c>
      <c r="B151" s="1"/>
      <c r="C151" s="1" t="s">
        <v>336</v>
      </c>
      <c r="D151" s="1">
        <v>1</v>
      </c>
      <c r="E151" s="1" t="s">
        <v>52</v>
      </c>
      <c r="F151" s="1">
        <v>1</v>
      </c>
      <c r="G151" s="1" t="s">
        <v>53</v>
      </c>
      <c r="H151" s="1">
        <v>0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 t="s">
        <v>54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54</v>
      </c>
      <c r="Z151" s="1" t="s">
        <v>54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/>
      <c r="AX151" s="1"/>
    </row>
    <row r="152" spans="1:50">
      <c r="A152" s="1" t="s">
        <v>355</v>
      </c>
      <c r="B152" s="1"/>
      <c r="C152" s="1" t="s">
        <v>356</v>
      </c>
      <c r="D152" s="1">
        <v>1</v>
      </c>
      <c r="E152" s="1" t="s">
        <v>88</v>
      </c>
      <c r="F152" s="1">
        <v>1</v>
      </c>
      <c r="G152" s="1" t="s">
        <v>53</v>
      </c>
      <c r="H152" s="1">
        <v>0</v>
      </c>
      <c r="I152" s="1" t="s">
        <v>97</v>
      </c>
      <c r="J152" s="1">
        <v>1</v>
      </c>
      <c r="K152" s="1"/>
      <c r="L152" s="1"/>
      <c r="M152" s="1"/>
      <c r="N152" s="1"/>
      <c r="O152" s="1"/>
      <c r="P152" s="1"/>
      <c r="Q152" s="1"/>
      <c r="R152" s="1"/>
      <c r="S152" s="1"/>
      <c r="T152" s="1">
        <v>1</v>
      </c>
      <c r="U152" s="1">
        <v>0</v>
      </c>
      <c r="V152" s="1" t="s">
        <v>76</v>
      </c>
      <c r="W152" s="1">
        <v>1</v>
      </c>
      <c r="X152" s="1" t="s">
        <v>193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/>
      <c r="AX152" s="1"/>
    </row>
    <row r="153" spans="1:50">
      <c r="A153" s="1" t="s">
        <v>357</v>
      </c>
      <c r="B153" s="1"/>
      <c r="C153" s="1" t="s">
        <v>358</v>
      </c>
      <c r="D153" s="1">
        <v>1</v>
      </c>
      <c r="E153" s="1" t="s">
        <v>88</v>
      </c>
      <c r="F153" s="1">
        <v>1</v>
      </c>
      <c r="G153" s="1" t="s">
        <v>53</v>
      </c>
      <c r="H153" s="1">
        <v>0</v>
      </c>
      <c r="I153" s="1">
        <v>0</v>
      </c>
      <c r="J153" s="1">
        <v>1</v>
      </c>
      <c r="K153" s="1"/>
      <c r="L153" s="1"/>
      <c r="M153" s="1"/>
      <c r="N153" s="1"/>
      <c r="O153" s="1"/>
      <c r="P153" s="1"/>
      <c r="Q153" s="1"/>
      <c r="R153" s="1"/>
      <c r="S153" s="1"/>
      <c r="T153" s="1">
        <v>0</v>
      </c>
      <c r="U153" s="1">
        <v>0</v>
      </c>
      <c r="V153" s="1" t="s">
        <v>76</v>
      </c>
      <c r="W153" s="1">
        <v>0</v>
      </c>
      <c r="X153" s="1" t="s">
        <v>76</v>
      </c>
      <c r="Y153" s="1">
        <v>0</v>
      </c>
      <c r="Z153" s="1" t="s">
        <v>359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/>
      <c r="AX153" s="1"/>
    </row>
    <row r="154" spans="1:50">
      <c r="A154" s="1" t="s">
        <v>360</v>
      </c>
      <c r="B154" s="1"/>
      <c r="C154" s="1" t="s">
        <v>361</v>
      </c>
      <c r="D154" s="1">
        <v>1</v>
      </c>
      <c r="E154" s="1" t="s">
        <v>88</v>
      </c>
      <c r="F154" s="1">
        <v>1</v>
      </c>
      <c r="G154" s="1" t="s">
        <v>53</v>
      </c>
      <c r="H154" s="1">
        <v>0</v>
      </c>
      <c r="I154" s="1">
        <v>0</v>
      </c>
      <c r="J154" s="1">
        <v>1</v>
      </c>
      <c r="K154" s="1"/>
      <c r="L154" s="1"/>
      <c r="M154" s="1"/>
      <c r="N154" s="1"/>
      <c r="O154" s="1"/>
      <c r="P154" s="1"/>
      <c r="Q154" s="1"/>
      <c r="R154" s="1"/>
      <c r="S154" s="1"/>
      <c r="T154" s="1">
        <v>1</v>
      </c>
      <c r="U154" s="1">
        <v>1</v>
      </c>
      <c r="V154" s="1" t="s">
        <v>362</v>
      </c>
      <c r="W154" s="1">
        <v>0</v>
      </c>
      <c r="X154" s="1" t="s">
        <v>76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/>
      <c r="AX154" s="1"/>
    </row>
    <row r="155" spans="1:50">
      <c r="A155" s="1" t="s">
        <v>363</v>
      </c>
      <c r="B155" s="1"/>
      <c r="C155" s="1" t="s">
        <v>364</v>
      </c>
      <c r="D155" s="1">
        <v>1</v>
      </c>
      <c r="E155" s="1" t="s">
        <v>88</v>
      </c>
      <c r="F155" s="1">
        <v>1</v>
      </c>
      <c r="G155" s="1" t="s">
        <v>53</v>
      </c>
      <c r="H155" s="1">
        <v>1</v>
      </c>
      <c r="I155" s="1" t="s">
        <v>97</v>
      </c>
      <c r="J155" s="1">
        <v>1</v>
      </c>
      <c r="K155" s="1"/>
      <c r="L155" s="1"/>
      <c r="M155" s="1"/>
      <c r="N155" s="1"/>
      <c r="O155" s="1"/>
      <c r="P155" s="1"/>
      <c r="Q155" s="1"/>
      <c r="R155" s="1"/>
      <c r="S155" s="1"/>
      <c r="T155" s="1">
        <v>1</v>
      </c>
      <c r="U155" s="1">
        <v>1</v>
      </c>
      <c r="V155" s="1" t="s">
        <v>365</v>
      </c>
      <c r="W155" s="1">
        <v>0</v>
      </c>
      <c r="X155" s="1" t="s">
        <v>76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/>
      <c r="AX155" s="1"/>
    </row>
    <row r="156" spans="1:50">
      <c r="A156" s="1" t="s">
        <v>366</v>
      </c>
      <c r="B156" s="1"/>
      <c r="C156" s="1" t="s">
        <v>367</v>
      </c>
      <c r="D156" s="1">
        <v>1</v>
      </c>
      <c r="E156" s="1" t="s">
        <v>88</v>
      </c>
      <c r="F156" s="1">
        <v>1</v>
      </c>
      <c r="G156" s="1" t="s">
        <v>53</v>
      </c>
      <c r="H156" s="1">
        <v>0</v>
      </c>
      <c r="I156" s="1">
        <v>0</v>
      </c>
      <c r="J156" s="1">
        <v>1</v>
      </c>
      <c r="K156" s="1"/>
      <c r="L156" s="1"/>
      <c r="M156" s="1"/>
      <c r="N156" s="1"/>
      <c r="O156" s="1"/>
      <c r="P156" s="1"/>
      <c r="Q156" s="1"/>
      <c r="R156" s="1"/>
      <c r="S156" s="1"/>
      <c r="T156" s="1">
        <v>1</v>
      </c>
      <c r="U156" s="1">
        <v>1</v>
      </c>
      <c r="V156" s="1" t="s">
        <v>76</v>
      </c>
      <c r="W156" s="1">
        <v>1</v>
      </c>
      <c r="X156" s="1" t="s">
        <v>193</v>
      </c>
      <c r="Y156" s="1">
        <v>0</v>
      </c>
      <c r="Z156" s="1">
        <v>0</v>
      </c>
      <c r="AA156" s="1">
        <v>4368.03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259.01</v>
      </c>
      <c r="AH156" s="1">
        <v>0</v>
      </c>
      <c r="AI156" s="1">
        <v>0</v>
      </c>
      <c r="AJ156" s="1">
        <v>0</v>
      </c>
      <c r="AK156" s="1">
        <v>0</v>
      </c>
      <c r="AL156" s="1">
        <v>259.02</v>
      </c>
      <c r="AM156" s="1">
        <v>0</v>
      </c>
      <c r="AN156" s="1">
        <v>0</v>
      </c>
      <c r="AO156" s="1">
        <v>0</v>
      </c>
      <c r="AP156" s="1">
        <v>0</v>
      </c>
      <c r="AQ156" s="1">
        <v>3850</v>
      </c>
      <c r="AR156" s="1">
        <v>0</v>
      </c>
      <c r="AS156" s="1">
        <v>0</v>
      </c>
      <c r="AT156" s="1">
        <v>0</v>
      </c>
      <c r="AU156" s="1">
        <v>518.03</v>
      </c>
      <c r="AV156" s="1">
        <v>0</v>
      </c>
      <c r="AW156" s="1">
        <v>3850</v>
      </c>
      <c r="AX156" s="1"/>
    </row>
    <row r="157" spans="1:50">
      <c r="A157" s="1" t="s">
        <v>368</v>
      </c>
      <c r="B157" s="1"/>
      <c r="C157" s="1" t="s">
        <v>369</v>
      </c>
      <c r="D157" s="1">
        <v>1</v>
      </c>
      <c r="E157" s="1" t="s">
        <v>88</v>
      </c>
      <c r="F157" s="1">
        <v>1</v>
      </c>
      <c r="G157" s="1" t="s">
        <v>53</v>
      </c>
      <c r="H157" s="1">
        <v>1</v>
      </c>
      <c r="I157" s="1">
        <v>0</v>
      </c>
      <c r="J157" s="1">
        <v>1</v>
      </c>
      <c r="K157" s="1"/>
      <c r="L157" s="1"/>
      <c r="M157" s="1"/>
      <c r="N157" s="1"/>
      <c r="O157" s="1"/>
      <c r="P157" s="1"/>
      <c r="Q157" s="1"/>
      <c r="R157" s="1"/>
      <c r="S157" s="1"/>
      <c r="T157" s="1">
        <v>1</v>
      </c>
      <c r="U157" s="1">
        <v>1</v>
      </c>
      <c r="V157" s="1" t="s">
        <v>370</v>
      </c>
      <c r="W157" s="1">
        <v>0</v>
      </c>
      <c r="X157" s="1" t="s">
        <v>76</v>
      </c>
      <c r="Y157" s="1">
        <v>0</v>
      </c>
      <c r="Z157" s="1">
        <v>0</v>
      </c>
      <c r="AA157" s="1">
        <v>30520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200</v>
      </c>
      <c r="AH157" s="1">
        <v>1000</v>
      </c>
      <c r="AI157" s="1">
        <v>0</v>
      </c>
      <c r="AJ157" s="1">
        <v>0</v>
      </c>
      <c r="AK157" s="1">
        <v>0</v>
      </c>
      <c r="AL157" s="1">
        <v>29220</v>
      </c>
      <c r="AM157" s="1">
        <v>0</v>
      </c>
      <c r="AN157" s="1">
        <v>0</v>
      </c>
      <c r="AO157" s="1">
        <v>100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26520</v>
      </c>
      <c r="AV157" s="1">
        <v>0</v>
      </c>
      <c r="AW157" s="1">
        <v>4000</v>
      </c>
      <c r="AX157" s="1"/>
    </row>
    <row r="158" spans="1:50">
      <c r="A158" s="1" t="s">
        <v>371</v>
      </c>
      <c r="B158" s="1"/>
      <c r="C158" s="1" t="s">
        <v>372</v>
      </c>
      <c r="D158" s="1">
        <v>1</v>
      </c>
      <c r="E158" s="1" t="s">
        <v>88</v>
      </c>
      <c r="F158" s="1">
        <v>1</v>
      </c>
      <c r="G158" s="1" t="s">
        <v>53</v>
      </c>
      <c r="H158" s="1">
        <v>0</v>
      </c>
      <c r="I158" s="1">
        <v>0</v>
      </c>
      <c r="J158" s="1">
        <v>1</v>
      </c>
      <c r="K158" s="1"/>
      <c r="L158" s="1"/>
      <c r="M158" s="1"/>
      <c r="N158" s="1"/>
      <c r="O158" s="1"/>
      <c r="P158" s="1"/>
      <c r="Q158" s="1"/>
      <c r="R158" s="1"/>
      <c r="S158" s="1"/>
      <c r="T158" s="1">
        <v>1</v>
      </c>
      <c r="U158" s="1">
        <v>1</v>
      </c>
      <c r="V158" s="1" t="s">
        <v>373</v>
      </c>
      <c r="W158" s="1">
        <v>0</v>
      </c>
      <c r="X158" s="1" t="s">
        <v>76</v>
      </c>
      <c r="Y158" s="1">
        <v>0</v>
      </c>
      <c r="Z158" s="1">
        <v>0</v>
      </c>
      <c r="AA158" s="1">
        <v>4000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4000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3000</v>
      </c>
      <c r="AV158" s="1">
        <v>0</v>
      </c>
      <c r="AW158" s="1">
        <v>1000</v>
      </c>
      <c r="AX158" s="1"/>
    </row>
    <row r="159" spans="1:50">
      <c r="A159" s="1" t="s">
        <v>374</v>
      </c>
      <c r="B159" s="1"/>
      <c r="C159" s="1" t="s">
        <v>375</v>
      </c>
      <c r="D159" s="1">
        <v>1</v>
      </c>
      <c r="E159" s="1" t="s">
        <v>88</v>
      </c>
      <c r="F159" s="1">
        <v>1</v>
      </c>
      <c r="G159" s="1" t="s">
        <v>53</v>
      </c>
      <c r="H159" s="1">
        <v>1</v>
      </c>
      <c r="I159" s="1" t="s">
        <v>97</v>
      </c>
      <c r="J159" s="1">
        <v>1</v>
      </c>
      <c r="K159" s="1"/>
      <c r="L159" s="1"/>
      <c r="M159" s="1"/>
      <c r="N159" s="1"/>
      <c r="O159" s="1"/>
      <c r="P159" s="1"/>
      <c r="Q159" s="1"/>
      <c r="R159" s="1"/>
      <c r="S159" s="1"/>
      <c r="T159" s="1">
        <v>1</v>
      </c>
      <c r="U159" s="1">
        <v>1</v>
      </c>
      <c r="V159" s="1" t="s">
        <v>365</v>
      </c>
      <c r="W159" s="1">
        <v>0</v>
      </c>
      <c r="X159" s="1" t="s">
        <v>76</v>
      </c>
      <c r="Y159" s="1">
        <v>0</v>
      </c>
      <c r="Z159" s="1">
        <v>0</v>
      </c>
      <c r="AA159" s="1">
        <v>550995.93999999994</v>
      </c>
      <c r="AB159" s="1">
        <v>500</v>
      </c>
      <c r="AC159" s="1">
        <v>9550</v>
      </c>
      <c r="AD159" s="1">
        <v>8000</v>
      </c>
      <c r="AE159" s="1">
        <v>0</v>
      </c>
      <c r="AF159" s="1">
        <v>3400</v>
      </c>
      <c r="AG159" s="1">
        <v>21050</v>
      </c>
      <c r="AH159" s="1">
        <v>17576</v>
      </c>
      <c r="AI159" s="1">
        <v>11350</v>
      </c>
      <c r="AJ159" s="1">
        <v>20867</v>
      </c>
      <c r="AK159" s="1">
        <v>1300</v>
      </c>
      <c r="AL159" s="1">
        <v>348304</v>
      </c>
      <c r="AM159" s="1">
        <v>8750</v>
      </c>
      <c r="AN159" s="1">
        <v>3000</v>
      </c>
      <c r="AO159" s="1">
        <v>19899</v>
      </c>
      <c r="AP159" s="1">
        <v>3245</v>
      </c>
      <c r="AQ159" s="1">
        <v>74204.94</v>
      </c>
      <c r="AR159" s="1">
        <v>0</v>
      </c>
      <c r="AS159" s="1">
        <v>2670</v>
      </c>
      <c r="AT159" s="1">
        <v>0</v>
      </c>
      <c r="AU159" s="1">
        <v>111988</v>
      </c>
      <c r="AV159" s="1">
        <v>11500</v>
      </c>
      <c r="AW159" s="1">
        <v>430177.94</v>
      </c>
      <c r="AX159" s="1"/>
    </row>
    <row r="160" spans="1:50">
      <c r="A160" s="1" t="s">
        <v>376</v>
      </c>
      <c r="B160" s="1"/>
      <c r="C160" s="1" t="s">
        <v>377</v>
      </c>
      <c r="D160" s="1">
        <v>0</v>
      </c>
      <c r="E160" s="1" t="s">
        <v>93</v>
      </c>
      <c r="F160" s="1">
        <v>0</v>
      </c>
      <c r="G160" s="1" t="s">
        <v>89</v>
      </c>
      <c r="H160" s="1">
        <v>0</v>
      </c>
      <c r="I160" s="1">
        <v>0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>
        <v>1</v>
      </c>
      <c r="U160" s="1">
        <v>1</v>
      </c>
      <c r="V160" s="1" t="s">
        <v>370</v>
      </c>
      <c r="W160" s="1">
        <v>0</v>
      </c>
      <c r="X160" s="1" t="s">
        <v>76</v>
      </c>
      <c r="Y160" s="1">
        <v>0</v>
      </c>
      <c r="Z160" s="1">
        <v>0</v>
      </c>
      <c r="AA160" s="1">
        <v>264535.02</v>
      </c>
      <c r="AB160" s="1">
        <v>1500</v>
      </c>
      <c r="AC160" s="1">
        <v>21891</v>
      </c>
      <c r="AD160" s="1">
        <v>0</v>
      </c>
      <c r="AE160" s="1">
        <v>0</v>
      </c>
      <c r="AF160" s="1">
        <v>5250</v>
      </c>
      <c r="AG160" s="1">
        <v>29955</v>
      </c>
      <c r="AH160" s="1">
        <v>24000</v>
      </c>
      <c r="AI160" s="1">
        <v>4450</v>
      </c>
      <c r="AJ160" s="1">
        <v>6019</v>
      </c>
      <c r="AK160" s="1">
        <v>0</v>
      </c>
      <c r="AL160" s="1">
        <v>95770</v>
      </c>
      <c r="AM160" s="1">
        <v>0</v>
      </c>
      <c r="AN160" s="1">
        <v>5000</v>
      </c>
      <c r="AO160" s="1">
        <v>11350</v>
      </c>
      <c r="AP160" s="1">
        <v>17451</v>
      </c>
      <c r="AQ160" s="1">
        <v>14468.28</v>
      </c>
      <c r="AR160" s="1">
        <v>27430.74</v>
      </c>
      <c r="AS160" s="1">
        <v>0</v>
      </c>
      <c r="AT160" s="1">
        <v>0</v>
      </c>
      <c r="AU160" s="1">
        <v>212258.74</v>
      </c>
      <c r="AV160" s="1">
        <v>9300</v>
      </c>
      <c r="AW160" s="1">
        <v>42976.28</v>
      </c>
      <c r="AX160" s="1"/>
    </row>
    <row r="161" spans="1:50">
      <c r="A161" s="1" t="s">
        <v>378</v>
      </c>
      <c r="B161" s="1"/>
      <c r="C161" s="1" t="s">
        <v>367</v>
      </c>
      <c r="D161" s="1">
        <v>1</v>
      </c>
      <c r="E161" s="1" t="s">
        <v>88</v>
      </c>
      <c r="F161" s="1">
        <v>1</v>
      </c>
      <c r="G161" s="1" t="s">
        <v>53</v>
      </c>
      <c r="H161" s="1">
        <v>0</v>
      </c>
      <c r="I161" s="1">
        <v>0</v>
      </c>
      <c r="J161" s="1">
        <v>1</v>
      </c>
      <c r="K161" s="1"/>
      <c r="L161" s="1"/>
      <c r="M161" s="1"/>
      <c r="N161" s="1"/>
      <c r="O161" s="1"/>
      <c r="P161" s="1"/>
      <c r="Q161" s="1"/>
      <c r="R161" s="1"/>
      <c r="S161" s="1"/>
      <c r="T161" s="1">
        <v>1</v>
      </c>
      <c r="U161" s="1">
        <v>1</v>
      </c>
      <c r="V161" s="1" t="s">
        <v>76</v>
      </c>
      <c r="W161" s="1">
        <v>1</v>
      </c>
      <c r="X161" s="1" t="s">
        <v>193</v>
      </c>
      <c r="Y161" s="1">
        <v>0</v>
      </c>
      <c r="Z161" s="1">
        <v>0</v>
      </c>
      <c r="AA161" s="1">
        <v>2024.52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2024.52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2024.52</v>
      </c>
      <c r="AV161" s="1">
        <v>0</v>
      </c>
      <c r="AW161" s="1">
        <v>0</v>
      </c>
      <c r="AX161" s="1"/>
    </row>
    <row r="162" spans="1:50">
      <c r="A162" s="1" t="s">
        <v>379</v>
      </c>
      <c r="B162" s="1"/>
      <c r="C162" s="1" t="s">
        <v>369</v>
      </c>
      <c r="D162" s="1">
        <v>1</v>
      </c>
      <c r="E162" s="1" t="s">
        <v>88</v>
      </c>
      <c r="F162" s="1">
        <v>1</v>
      </c>
      <c r="G162" s="1" t="s">
        <v>53</v>
      </c>
      <c r="H162" s="1">
        <v>1</v>
      </c>
      <c r="I162" s="1">
        <v>0</v>
      </c>
      <c r="J162" s="1">
        <v>1</v>
      </c>
      <c r="K162" s="1"/>
      <c r="L162" s="1"/>
      <c r="M162" s="1"/>
      <c r="N162" s="1"/>
      <c r="O162" s="1"/>
      <c r="P162" s="1"/>
      <c r="Q162" s="1"/>
      <c r="R162" s="1"/>
      <c r="S162" s="1"/>
      <c r="T162" s="1">
        <v>1</v>
      </c>
      <c r="U162" s="1">
        <v>1</v>
      </c>
      <c r="V162" s="1" t="s">
        <v>370</v>
      </c>
      <c r="W162" s="1">
        <v>0</v>
      </c>
      <c r="X162" s="1" t="s">
        <v>76</v>
      </c>
      <c r="Y162" s="1">
        <v>0</v>
      </c>
      <c r="Z162" s="1">
        <v>0</v>
      </c>
      <c r="AA162" s="1">
        <v>1381815.43</v>
      </c>
      <c r="AB162" s="1">
        <v>0</v>
      </c>
      <c r="AC162" s="1">
        <v>6350</v>
      </c>
      <c r="AD162" s="1">
        <v>3100</v>
      </c>
      <c r="AE162" s="1">
        <v>0</v>
      </c>
      <c r="AF162" s="1">
        <v>1250</v>
      </c>
      <c r="AG162" s="1">
        <v>55820.13</v>
      </c>
      <c r="AH162" s="1">
        <v>16400</v>
      </c>
      <c r="AI162" s="1">
        <v>26200</v>
      </c>
      <c r="AJ162" s="1">
        <v>49565.68</v>
      </c>
      <c r="AK162" s="1">
        <v>1150</v>
      </c>
      <c r="AL162" s="1">
        <v>1044970.26</v>
      </c>
      <c r="AM162" s="1">
        <v>4200</v>
      </c>
      <c r="AN162" s="1">
        <v>11200</v>
      </c>
      <c r="AO162" s="1">
        <v>63886.76</v>
      </c>
      <c r="AP162" s="1">
        <v>51450</v>
      </c>
      <c r="AQ162" s="1">
        <v>42260.1</v>
      </c>
      <c r="AR162" s="1">
        <v>4012.5</v>
      </c>
      <c r="AS162" s="1">
        <v>200</v>
      </c>
      <c r="AT162" s="1">
        <v>0</v>
      </c>
      <c r="AU162" s="1">
        <v>1218320.82</v>
      </c>
      <c r="AV162" s="1">
        <v>45525</v>
      </c>
      <c r="AW162" s="1">
        <v>118169.61</v>
      </c>
      <c r="AX162" s="1"/>
    </row>
    <row r="163" spans="1:50">
      <c r="A163" s="1" t="s">
        <v>380</v>
      </c>
      <c r="B163" s="1"/>
      <c r="C163" s="1" t="s">
        <v>381</v>
      </c>
      <c r="D163" s="1">
        <v>0</v>
      </c>
      <c r="E163" s="1" t="s">
        <v>93</v>
      </c>
      <c r="F163" s="1">
        <v>0</v>
      </c>
      <c r="G163" s="1" t="s">
        <v>89</v>
      </c>
      <c r="H163" s="1">
        <v>0</v>
      </c>
      <c r="I163" s="1">
        <v>0</v>
      </c>
      <c r="J163" s="1"/>
      <c r="K163" s="1">
        <v>0</v>
      </c>
      <c r="L163" s="1" t="s">
        <v>75</v>
      </c>
      <c r="M163" s="1"/>
      <c r="N163" s="1"/>
      <c r="O163" s="1"/>
      <c r="P163" s="1"/>
      <c r="Q163" s="1"/>
      <c r="R163" s="1"/>
      <c r="S163" s="1"/>
      <c r="T163" s="1">
        <v>0</v>
      </c>
      <c r="U163" s="1">
        <v>0</v>
      </c>
      <c r="V163" s="1" t="s">
        <v>76</v>
      </c>
      <c r="W163" s="1">
        <v>0</v>
      </c>
      <c r="X163" s="1" t="s">
        <v>76</v>
      </c>
      <c r="Y163" s="1">
        <v>0</v>
      </c>
      <c r="Z163" s="1">
        <v>0</v>
      </c>
      <c r="AA163" s="1">
        <v>310702.08000000002</v>
      </c>
      <c r="AB163" s="1">
        <v>1250</v>
      </c>
      <c r="AC163" s="1">
        <v>17700</v>
      </c>
      <c r="AD163" s="1">
        <v>12641.64</v>
      </c>
      <c r="AE163" s="1">
        <v>0</v>
      </c>
      <c r="AF163" s="1">
        <v>2680.01</v>
      </c>
      <c r="AG163" s="1">
        <v>77266.64</v>
      </c>
      <c r="AH163" s="1">
        <v>25580.27</v>
      </c>
      <c r="AI163" s="1">
        <v>40170</v>
      </c>
      <c r="AJ163" s="1">
        <v>10630</v>
      </c>
      <c r="AK163" s="1">
        <v>10000</v>
      </c>
      <c r="AL163" s="1">
        <v>43269.5</v>
      </c>
      <c r="AM163" s="1">
        <v>0</v>
      </c>
      <c r="AN163" s="1">
        <v>4000</v>
      </c>
      <c r="AO163" s="1">
        <v>34800</v>
      </c>
      <c r="AP163" s="1">
        <v>19771.02</v>
      </c>
      <c r="AQ163" s="1">
        <v>10943</v>
      </c>
      <c r="AR163" s="1">
        <v>0</v>
      </c>
      <c r="AS163" s="1">
        <v>405.35</v>
      </c>
      <c r="AT163" s="1">
        <v>0</v>
      </c>
      <c r="AU163" s="1">
        <v>173561.63</v>
      </c>
      <c r="AV163" s="1">
        <v>90113.63</v>
      </c>
      <c r="AW163" s="1">
        <v>47432.17</v>
      </c>
      <c r="AX163" s="1"/>
    </row>
    <row r="164" spans="1:50">
      <c r="A164" s="1" t="s">
        <v>382</v>
      </c>
      <c r="B164" s="1"/>
      <c r="C164" s="1" t="s">
        <v>383</v>
      </c>
      <c r="D164" s="1">
        <v>1</v>
      </c>
      <c r="E164" s="1" t="s">
        <v>88</v>
      </c>
      <c r="F164" s="1">
        <v>1</v>
      </c>
      <c r="G164" s="1" t="s">
        <v>53</v>
      </c>
      <c r="H164" s="1">
        <v>0</v>
      </c>
      <c r="I164" s="1" t="s">
        <v>97</v>
      </c>
      <c r="J164" s="1">
        <v>1</v>
      </c>
      <c r="K164" s="1"/>
      <c r="L164" s="1"/>
      <c r="M164" s="1"/>
      <c r="N164" s="1"/>
      <c r="O164" s="1"/>
      <c r="P164" s="1"/>
      <c r="Q164" s="1"/>
      <c r="R164" s="1"/>
      <c r="S164" s="1"/>
      <c r="T164" s="1">
        <v>0</v>
      </c>
      <c r="U164" s="1">
        <v>0</v>
      </c>
      <c r="V164" s="1" t="s">
        <v>76</v>
      </c>
      <c r="W164" s="1">
        <v>0</v>
      </c>
      <c r="X164" s="1" t="s">
        <v>76</v>
      </c>
      <c r="Y164" s="1">
        <v>0</v>
      </c>
      <c r="Z164" s="1">
        <v>0</v>
      </c>
      <c r="AA164" s="1">
        <v>80159.91</v>
      </c>
      <c r="AB164" s="1">
        <v>3000</v>
      </c>
      <c r="AC164" s="1">
        <v>5500</v>
      </c>
      <c r="AD164" s="1">
        <v>1250</v>
      </c>
      <c r="AE164" s="1">
        <v>0</v>
      </c>
      <c r="AF164" s="1">
        <v>0</v>
      </c>
      <c r="AG164" s="1">
        <v>4250</v>
      </c>
      <c r="AH164" s="1">
        <v>4294.72</v>
      </c>
      <c r="AI164" s="1">
        <v>125</v>
      </c>
      <c r="AJ164" s="1">
        <v>2650</v>
      </c>
      <c r="AK164" s="1">
        <v>0</v>
      </c>
      <c r="AL164" s="1">
        <v>49214.21</v>
      </c>
      <c r="AM164" s="1">
        <v>0</v>
      </c>
      <c r="AN164" s="1">
        <v>0</v>
      </c>
      <c r="AO164" s="1">
        <v>7450</v>
      </c>
      <c r="AP164" s="1">
        <v>0</v>
      </c>
      <c r="AQ164" s="1">
        <v>2425.98</v>
      </c>
      <c r="AR164" s="1">
        <v>0</v>
      </c>
      <c r="AS164" s="1">
        <v>1200</v>
      </c>
      <c r="AT164" s="1">
        <v>0</v>
      </c>
      <c r="AU164" s="1">
        <v>71733.929999999993</v>
      </c>
      <c r="AV164" s="1">
        <v>1200</v>
      </c>
      <c r="AW164" s="1">
        <v>8425.98</v>
      </c>
      <c r="AX164" s="1"/>
    </row>
    <row r="165" spans="1:50">
      <c r="A165" s="1" t="s">
        <v>384</v>
      </c>
      <c r="B165" s="1"/>
      <c r="C165" s="1" t="s">
        <v>372</v>
      </c>
      <c r="D165" s="1">
        <v>1</v>
      </c>
      <c r="E165" s="1" t="s">
        <v>88</v>
      </c>
      <c r="F165" s="1">
        <v>1</v>
      </c>
      <c r="G165" s="1" t="s">
        <v>53</v>
      </c>
      <c r="H165" s="1">
        <v>0</v>
      </c>
      <c r="I165" s="1">
        <v>0</v>
      </c>
      <c r="J165" s="1">
        <v>1</v>
      </c>
      <c r="K165" s="1"/>
      <c r="L165" s="1"/>
      <c r="M165" s="1"/>
      <c r="N165" s="1"/>
      <c r="O165" s="1"/>
      <c r="P165" s="1"/>
      <c r="Q165" s="1"/>
      <c r="R165" s="1"/>
      <c r="S165" s="1"/>
      <c r="T165" s="1">
        <v>1</v>
      </c>
      <c r="U165" s="1">
        <v>1</v>
      </c>
      <c r="V165" s="1" t="s">
        <v>373</v>
      </c>
      <c r="W165" s="1">
        <v>0</v>
      </c>
      <c r="X165" s="1" t="s">
        <v>76</v>
      </c>
      <c r="Y165" s="1">
        <v>0</v>
      </c>
      <c r="Z165" s="1">
        <v>0</v>
      </c>
      <c r="AA165" s="1">
        <v>17510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758</v>
      </c>
      <c r="AH165" s="1">
        <v>0</v>
      </c>
      <c r="AI165" s="1">
        <v>37</v>
      </c>
      <c r="AJ165" s="1">
        <v>24</v>
      </c>
      <c r="AK165" s="1">
        <v>0</v>
      </c>
      <c r="AL165" s="1">
        <v>20741</v>
      </c>
      <c r="AM165" s="1">
        <v>0</v>
      </c>
      <c r="AN165" s="1">
        <v>0</v>
      </c>
      <c r="AO165" s="1">
        <v>-8561</v>
      </c>
      <c r="AP165" s="1">
        <v>337</v>
      </c>
      <c r="AQ165" s="1">
        <v>4174</v>
      </c>
      <c r="AR165" s="1">
        <v>0</v>
      </c>
      <c r="AS165" s="1">
        <v>0</v>
      </c>
      <c r="AT165" s="1">
        <v>0</v>
      </c>
      <c r="AU165" s="1">
        <v>11603</v>
      </c>
      <c r="AV165" s="1">
        <v>1000</v>
      </c>
      <c r="AW165" s="1">
        <v>4907</v>
      </c>
      <c r="AX165" s="1"/>
    </row>
    <row r="166" spans="1:50">
      <c r="A166" s="1" t="s">
        <v>385</v>
      </c>
      <c r="B166" s="1"/>
      <c r="C166" s="1" t="s">
        <v>356</v>
      </c>
      <c r="D166" s="1">
        <v>1</v>
      </c>
      <c r="E166" s="1" t="s">
        <v>88</v>
      </c>
      <c r="F166" s="1">
        <v>1</v>
      </c>
      <c r="G166" s="1" t="s">
        <v>53</v>
      </c>
      <c r="H166" s="1">
        <v>0</v>
      </c>
      <c r="I166" s="1" t="s">
        <v>97</v>
      </c>
      <c r="J166" s="1">
        <v>1</v>
      </c>
      <c r="K166" s="1"/>
      <c r="L166" s="1"/>
      <c r="M166" s="1"/>
      <c r="N166" s="1"/>
      <c r="O166" s="1"/>
      <c r="P166" s="1"/>
      <c r="Q166" s="1"/>
      <c r="R166" s="1"/>
      <c r="S166" s="1"/>
      <c r="T166" s="1">
        <v>1</v>
      </c>
      <c r="U166" s="1">
        <v>0</v>
      </c>
      <c r="V166" s="1" t="s">
        <v>76</v>
      </c>
      <c r="W166" s="1">
        <v>1</v>
      </c>
      <c r="X166" s="1" t="s">
        <v>193</v>
      </c>
      <c r="Y166" s="1">
        <v>0</v>
      </c>
      <c r="Z166" s="1">
        <v>0</v>
      </c>
      <c r="AA166" s="1">
        <v>226651.58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6151.2</v>
      </c>
      <c r="AH166" s="1">
        <v>5000</v>
      </c>
      <c r="AI166" s="1">
        <v>1000</v>
      </c>
      <c r="AJ166" s="1">
        <v>-25</v>
      </c>
      <c r="AK166" s="1">
        <v>0</v>
      </c>
      <c r="AL166" s="1">
        <v>195524.11</v>
      </c>
      <c r="AM166" s="1">
        <v>0</v>
      </c>
      <c r="AN166" s="1">
        <v>0</v>
      </c>
      <c r="AO166" s="1">
        <v>17001.27</v>
      </c>
      <c r="AP166" s="1">
        <v>2000</v>
      </c>
      <c r="AQ166" s="1">
        <v>0</v>
      </c>
      <c r="AR166" s="1">
        <v>0</v>
      </c>
      <c r="AS166" s="1">
        <v>5904.57</v>
      </c>
      <c r="AT166" s="1">
        <v>0</v>
      </c>
      <c r="AU166" s="1">
        <v>218689.28</v>
      </c>
      <c r="AV166" s="1">
        <v>10500</v>
      </c>
      <c r="AW166" s="1">
        <v>3366.87</v>
      </c>
      <c r="AX166" s="1"/>
    </row>
    <row r="167" spans="1:50">
      <c r="A167" s="1" t="s">
        <v>386</v>
      </c>
      <c r="B167" s="1"/>
      <c r="C167" s="1" t="s">
        <v>361</v>
      </c>
      <c r="D167" s="1">
        <v>1</v>
      </c>
      <c r="E167" s="1" t="s">
        <v>88</v>
      </c>
      <c r="F167" s="1">
        <v>1</v>
      </c>
      <c r="G167" s="1" t="s">
        <v>53</v>
      </c>
      <c r="H167" s="1">
        <v>0</v>
      </c>
      <c r="I167" s="1">
        <v>0</v>
      </c>
      <c r="J167" s="1">
        <v>1</v>
      </c>
      <c r="K167" s="1"/>
      <c r="L167" s="1"/>
      <c r="M167" s="1"/>
      <c r="N167" s="1"/>
      <c r="O167" s="1"/>
      <c r="P167" s="1"/>
      <c r="Q167" s="1"/>
      <c r="R167" s="1"/>
      <c r="S167" s="1"/>
      <c r="T167" s="1">
        <v>1</v>
      </c>
      <c r="U167" s="1">
        <v>1</v>
      </c>
      <c r="V167" s="1" t="s">
        <v>362</v>
      </c>
      <c r="W167" s="1">
        <v>0</v>
      </c>
      <c r="X167" s="1" t="s">
        <v>76</v>
      </c>
      <c r="Y167" s="1">
        <v>0</v>
      </c>
      <c r="Z167" s="1">
        <v>0</v>
      </c>
      <c r="AA167" s="1">
        <v>162450</v>
      </c>
      <c r="AB167" s="1">
        <v>0</v>
      </c>
      <c r="AC167" s="1">
        <v>1050</v>
      </c>
      <c r="AD167" s="1">
        <v>0</v>
      </c>
      <c r="AE167" s="1">
        <v>0</v>
      </c>
      <c r="AF167" s="1">
        <v>500</v>
      </c>
      <c r="AG167" s="1">
        <v>6200</v>
      </c>
      <c r="AH167" s="1">
        <v>4250</v>
      </c>
      <c r="AI167" s="1">
        <v>1740</v>
      </c>
      <c r="AJ167" s="1">
        <v>8250</v>
      </c>
      <c r="AK167" s="1">
        <v>0</v>
      </c>
      <c r="AL167" s="1">
        <v>116625</v>
      </c>
      <c r="AM167" s="1">
        <v>0</v>
      </c>
      <c r="AN167" s="1">
        <v>0</v>
      </c>
      <c r="AO167" s="1">
        <v>20600</v>
      </c>
      <c r="AP167" s="1">
        <v>1700</v>
      </c>
      <c r="AQ167" s="1">
        <v>1535</v>
      </c>
      <c r="AR167" s="1">
        <v>0</v>
      </c>
      <c r="AS167" s="1">
        <v>0</v>
      </c>
      <c r="AT167" s="1">
        <v>0</v>
      </c>
      <c r="AU167" s="1">
        <v>150715</v>
      </c>
      <c r="AV167" s="1">
        <v>650</v>
      </c>
      <c r="AW167" s="1">
        <v>11085</v>
      </c>
      <c r="AX167" s="1"/>
    </row>
    <row r="168" spans="1:50">
      <c r="A168" s="1" t="s">
        <v>387</v>
      </c>
      <c r="B168" s="1"/>
      <c r="C168" s="1" t="s">
        <v>388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 t="s">
        <v>54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54</v>
      </c>
      <c r="Z168" s="1" t="s">
        <v>54</v>
      </c>
      <c r="AA168" s="1" t="s">
        <v>54</v>
      </c>
      <c r="AB168" s="1" t="s">
        <v>54</v>
      </c>
      <c r="AC168" s="1" t="s">
        <v>54</v>
      </c>
      <c r="AD168" s="1" t="s">
        <v>54</v>
      </c>
      <c r="AE168" s="1" t="s">
        <v>54</v>
      </c>
      <c r="AF168" s="1" t="s">
        <v>54</v>
      </c>
      <c r="AG168" s="1" t="s">
        <v>54</v>
      </c>
      <c r="AH168" s="1" t="s">
        <v>54</v>
      </c>
      <c r="AI168" s="1" t="s">
        <v>54</v>
      </c>
      <c r="AJ168" s="1" t="s">
        <v>54</v>
      </c>
      <c r="AK168" s="1" t="s">
        <v>54</v>
      </c>
      <c r="AL168" s="1" t="s">
        <v>54</v>
      </c>
      <c r="AM168" s="1" t="s">
        <v>54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  <c r="AW168" s="1" t="s">
        <v>54</v>
      </c>
      <c r="AX168" s="1"/>
    </row>
    <row r="169" spans="1:50">
      <c r="A169" s="1" t="s">
        <v>389</v>
      </c>
      <c r="B169" s="1"/>
      <c r="C169" s="1" t="s">
        <v>390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 t="s">
        <v>54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54</v>
      </c>
      <c r="Z169" s="1" t="s">
        <v>54</v>
      </c>
      <c r="AA169" s="1" t="s">
        <v>54</v>
      </c>
      <c r="AB169" s="1" t="s">
        <v>54</v>
      </c>
      <c r="AC169" s="1" t="s">
        <v>54</v>
      </c>
      <c r="AD169" s="1" t="s">
        <v>54</v>
      </c>
      <c r="AE169" s="1" t="s">
        <v>54</v>
      </c>
      <c r="AF169" s="1" t="s">
        <v>54</v>
      </c>
      <c r="AG169" s="1" t="s">
        <v>54</v>
      </c>
      <c r="AH169" s="1" t="s">
        <v>54</v>
      </c>
      <c r="AI169" s="1" t="s">
        <v>54</v>
      </c>
      <c r="AJ169" s="1" t="s">
        <v>54</v>
      </c>
      <c r="AK169" s="1" t="s">
        <v>54</v>
      </c>
      <c r="AL169" s="1" t="s">
        <v>54</v>
      </c>
      <c r="AM169" s="1" t="s">
        <v>54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  <c r="AW169" s="1" t="s">
        <v>54</v>
      </c>
      <c r="AX169" s="1"/>
    </row>
    <row r="170" spans="1:50">
      <c r="A170" s="1" t="s">
        <v>391</v>
      </c>
      <c r="B170" s="1"/>
      <c r="C170" s="1" t="s">
        <v>392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 t="s">
        <v>54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54</v>
      </c>
      <c r="Z170" s="1" t="s">
        <v>54</v>
      </c>
      <c r="AA170" s="1" t="s">
        <v>54</v>
      </c>
      <c r="AB170" s="1" t="s">
        <v>54</v>
      </c>
      <c r="AC170" s="1" t="s">
        <v>54</v>
      </c>
      <c r="AD170" s="1" t="s">
        <v>54</v>
      </c>
      <c r="AE170" s="1" t="s">
        <v>54</v>
      </c>
      <c r="AF170" s="1" t="s">
        <v>54</v>
      </c>
      <c r="AG170" s="1" t="s">
        <v>54</v>
      </c>
      <c r="AH170" s="1" t="s">
        <v>54</v>
      </c>
      <c r="AI170" s="1" t="s">
        <v>54</v>
      </c>
      <c r="AJ170" s="1" t="s">
        <v>54</v>
      </c>
      <c r="AK170" s="1" t="s">
        <v>54</v>
      </c>
      <c r="AL170" s="1" t="s">
        <v>54</v>
      </c>
      <c r="AM170" s="1" t="s">
        <v>54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  <c r="AW170" s="1" t="s">
        <v>54</v>
      </c>
      <c r="AX170" s="1"/>
    </row>
    <row r="171" spans="1:50">
      <c r="A171" s="1" t="s">
        <v>393</v>
      </c>
      <c r="B171" s="1"/>
      <c r="C171" s="1" t="s">
        <v>394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 t="s">
        <v>54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54</v>
      </c>
      <c r="Z171" s="1" t="s">
        <v>54</v>
      </c>
      <c r="AA171" s="1" t="s">
        <v>54</v>
      </c>
      <c r="AB171" s="1" t="s">
        <v>54</v>
      </c>
      <c r="AC171" s="1" t="s">
        <v>54</v>
      </c>
      <c r="AD171" s="1" t="s">
        <v>54</v>
      </c>
      <c r="AE171" s="1" t="s">
        <v>54</v>
      </c>
      <c r="AF171" s="1" t="s">
        <v>54</v>
      </c>
      <c r="AG171" s="1" t="s">
        <v>54</v>
      </c>
      <c r="AH171" s="1" t="s">
        <v>54</v>
      </c>
      <c r="AI171" s="1" t="s">
        <v>54</v>
      </c>
      <c r="AJ171" s="1" t="s">
        <v>54</v>
      </c>
      <c r="AK171" s="1" t="s">
        <v>54</v>
      </c>
      <c r="AL171" s="1" t="s">
        <v>54</v>
      </c>
      <c r="AM171" s="1" t="s">
        <v>54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  <c r="AW171" s="1" t="s">
        <v>54</v>
      </c>
      <c r="AX171" s="1"/>
    </row>
    <row r="172" spans="1:50">
      <c r="A172" s="1" t="s">
        <v>395</v>
      </c>
      <c r="B172" s="1"/>
      <c r="C172" s="1" t="s">
        <v>396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 t="s">
        <v>54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54</v>
      </c>
      <c r="Z172" s="1" t="s">
        <v>54</v>
      </c>
      <c r="AA172" s="1" t="s">
        <v>54</v>
      </c>
      <c r="AB172" s="1" t="s">
        <v>54</v>
      </c>
      <c r="AC172" s="1" t="s">
        <v>54</v>
      </c>
      <c r="AD172" s="1" t="s">
        <v>54</v>
      </c>
      <c r="AE172" s="1" t="s">
        <v>54</v>
      </c>
      <c r="AF172" s="1" t="s">
        <v>54</v>
      </c>
      <c r="AG172" s="1" t="s">
        <v>54</v>
      </c>
      <c r="AH172" s="1" t="s">
        <v>54</v>
      </c>
      <c r="AI172" s="1" t="s">
        <v>54</v>
      </c>
      <c r="AJ172" s="1" t="s">
        <v>54</v>
      </c>
      <c r="AK172" s="1" t="s">
        <v>54</v>
      </c>
      <c r="AL172" s="1" t="s">
        <v>54</v>
      </c>
      <c r="AM172" s="1" t="s">
        <v>54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54</v>
      </c>
      <c r="AS172" s="1" t="s">
        <v>54</v>
      </c>
      <c r="AT172" s="1" t="s">
        <v>54</v>
      </c>
      <c r="AU172" s="1" t="s">
        <v>54</v>
      </c>
      <c r="AV172" s="1" t="s">
        <v>54</v>
      </c>
      <c r="AW172" s="1" t="s">
        <v>54</v>
      </c>
      <c r="AX172" s="1"/>
    </row>
    <row r="173" spans="1:50">
      <c r="A173" s="1" t="s">
        <v>397</v>
      </c>
      <c r="B173" s="1"/>
      <c r="C173" s="1" t="s">
        <v>390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 t="s">
        <v>54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54</v>
      </c>
      <c r="Z173" s="1" t="s">
        <v>54</v>
      </c>
      <c r="AA173" s="1" t="s">
        <v>54</v>
      </c>
      <c r="AB173" s="1" t="s">
        <v>54</v>
      </c>
      <c r="AC173" s="1" t="s">
        <v>54</v>
      </c>
      <c r="AD173" s="1" t="s">
        <v>54</v>
      </c>
      <c r="AE173" s="1" t="s">
        <v>54</v>
      </c>
      <c r="AF173" s="1" t="s">
        <v>54</v>
      </c>
      <c r="AG173" s="1" t="s">
        <v>54</v>
      </c>
      <c r="AH173" s="1" t="s">
        <v>54</v>
      </c>
      <c r="AI173" s="1" t="s">
        <v>54</v>
      </c>
      <c r="AJ173" s="1" t="s">
        <v>54</v>
      </c>
      <c r="AK173" s="1" t="s">
        <v>54</v>
      </c>
      <c r="AL173" s="1" t="s">
        <v>54</v>
      </c>
      <c r="AM173" s="1" t="s">
        <v>54</v>
      </c>
      <c r="AN173" s="1" t="s">
        <v>54</v>
      </c>
      <c r="AO173" s="1" t="s">
        <v>54</v>
      </c>
      <c r="AP173" s="1" t="s">
        <v>54</v>
      </c>
      <c r="AQ173" s="1" t="s">
        <v>54</v>
      </c>
      <c r="AR173" s="1" t="s">
        <v>54</v>
      </c>
      <c r="AS173" s="1" t="s">
        <v>54</v>
      </c>
      <c r="AT173" s="1" t="s">
        <v>54</v>
      </c>
      <c r="AU173" s="1" t="s">
        <v>54</v>
      </c>
      <c r="AV173" s="1" t="s">
        <v>54</v>
      </c>
      <c r="AW173" s="1" t="s">
        <v>54</v>
      </c>
      <c r="AX173" s="1"/>
    </row>
    <row r="174" spans="1:50">
      <c r="A174" s="1" t="s">
        <v>398</v>
      </c>
      <c r="B174" s="1"/>
      <c r="C174" s="1" t="s">
        <v>399</v>
      </c>
      <c r="D174" s="1">
        <v>1</v>
      </c>
      <c r="E174" s="1" t="s">
        <v>52</v>
      </c>
      <c r="F174" s="1">
        <v>1</v>
      </c>
      <c r="G174" s="1" t="s">
        <v>53</v>
      </c>
      <c r="H174" s="1">
        <v>0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 t="s">
        <v>54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54</v>
      </c>
      <c r="Z174" s="1" t="s">
        <v>54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/>
    </row>
    <row r="175" spans="1:50">
      <c r="A175" s="1" t="s">
        <v>400</v>
      </c>
      <c r="B175" s="1"/>
      <c r="C175" s="1" t="s">
        <v>394</v>
      </c>
      <c r="D175" s="1">
        <v>1</v>
      </c>
      <c r="E175" s="1" t="s">
        <v>52</v>
      </c>
      <c r="F175" s="1">
        <v>1</v>
      </c>
      <c r="G175" s="1" t="s">
        <v>53</v>
      </c>
      <c r="H175" s="1">
        <v>0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 t="s">
        <v>54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54</v>
      </c>
      <c r="Z175" s="1" t="s">
        <v>54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/>
    </row>
    <row r="176" spans="1:50">
      <c r="A176" s="1" t="s">
        <v>401</v>
      </c>
      <c r="B176" s="1"/>
      <c r="C176" s="1" t="s">
        <v>402</v>
      </c>
      <c r="D176" s="1">
        <v>1</v>
      </c>
      <c r="E176" s="1" t="s">
        <v>52</v>
      </c>
      <c r="F176" s="1">
        <v>1</v>
      </c>
      <c r="G176" s="1" t="s">
        <v>53</v>
      </c>
      <c r="H176" s="1">
        <v>0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 t="s">
        <v>54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54</v>
      </c>
      <c r="Z176" s="1" t="s">
        <v>54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/>
      <c r="AX176" s="1"/>
    </row>
    <row r="177" spans="1:50">
      <c r="A177" s="1" t="s">
        <v>403</v>
      </c>
      <c r="B177" s="1"/>
      <c r="C177" s="1" t="s">
        <v>396</v>
      </c>
      <c r="D177" s="1">
        <v>1</v>
      </c>
      <c r="E177" s="1" t="s">
        <v>52</v>
      </c>
      <c r="F177" s="1">
        <v>1</v>
      </c>
      <c r="G177" s="1" t="s">
        <v>53</v>
      </c>
      <c r="H177" s="1">
        <v>1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 t="s">
        <v>54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54</v>
      </c>
      <c r="Z177" s="1" t="s">
        <v>54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/>
      <c r="AX177" s="1"/>
    </row>
    <row r="178" spans="1:50">
      <c r="A178" s="1" t="s">
        <v>404</v>
      </c>
      <c r="B178" s="1"/>
      <c r="C178" s="1" t="s">
        <v>405</v>
      </c>
      <c r="D178" s="1">
        <v>1</v>
      </c>
      <c r="E178" s="1" t="s">
        <v>52</v>
      </c>
      <c r="F178" s="1">
        <v>1</v>
      </c>
      <c r="G178" s="1" t="s">
        <v>53</v>
      </c>
      <c r="H178" s="1">
        <v>0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 t="s">
        <v>54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54</v>
      </c>
      <c r="Z178" s="1" t="s">
        <v>54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/>
      <c r="AX178" s="1"/>
    </row>
    <row r="179" spans="1:50">
      <c r="A179" s="1" t="s">
        <v>406</v>
      </c>
      <c r="B179" s="1"/>
      <c r="C179" s="1" t="s">
        <v>407</v>
      </c>
      <c r="D179" s="1">
        <v>1</v>
      </c>
      <c r="E179" s="1" t="s">
        <v>52</v>
      </c>
      <c r="F179" s="1">
        <v>1</v>
      </c>
      <c r="G179" s="1" t="s">
        <v>53</v>
      </c>
      <c r="H179" s="1">
        <v>0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 t="s">
        <v>54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54</v>
      </c>
      <c r="Z179" s="1" t="s">
        <v>54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/>
      <c r="AX179" s="1"/>
    </row>
    <row r="180" spans="1:50">
      <c r="A180" s="1" t="s">
        <v>408</v>
      </c>
      <c r="B180" s="1"/>
      <c r="C180" s="1" t="s">
        <v>409</v>
      </c>
      <c r="D180" s="1">
        <v>1</v>
      </c>
      <c r="E180" s="1" t="s">
        <v>52</v>
      </c>
      <c r="F180" s="1">
        <v>1</v>
      </c>
      <c r="G180" s="1" t="s">
        <v>53</v>
      </c>
      <c r="H180" s="1">
        <v>0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 t="s">
        <v>54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54</v>
      </c>
      <c r="Z180" s="1" t="s">
        <v>54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/>
      <c r="AX180" s="1"/>
    </row>
    <row r="181" spans="1:50">
      <c r="A181" s="1" t="s">
        <v>410</v>
      </c>
      <c r="B181" s="1"/>
      <c r="C181" s="1" t="s">
        <v>411</v>
      </c>
      <c r="D181" s="1">
        <v>1</v>
      </c>
      <c r="E181" s="1" t="s">
        <v>52</v>
      </c>
      <c r="F181" s="1">
        <v>1</v>
      </c>
      <c r="G181" s="1" t="s">
        <v>53</v>
      </c>
      <c r="H181" s="1">
        <v>0</v>
      </c>
      <c r="I181" s="1">
        <v>0</v>
      </c>
      <c r="J181" s="1"/>
      <c r="K181" s="1">
        <v>1</v>
      </c>
      <c r="L181" s="1" t="s">
        <v>69</v>
      </c>
      <c r="M181" s="1" t="s">
        <v>412</v>
      </c>
      <c r="N181" s="1" t="s">
        <v>412</v>
      </c>
      <c r="O181" s="1" t="s">
        <v>412</v>
      </c>
      <c r="P181" s="1" t="s">
        <v>412</v>
      </c>
      <c r="Q181" s="1">
        <v>687577</v>
      </c>
      <c r="R181" s="1"/>
      <c r="S181" s="1"/>
      <c r="T181" s="1" t="s">
        <v>54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54</v>
      </c>
      <c r="Z181" s="1" t="s">
        <v>54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/>
      <c r="AX181" s="1"/>
    </row>
    <row r="182" spans="1:50">
      <c r="A182" s="1" t="s">
        <v>413</v>
      </c>
      <c r="B182" s="1"/>
      <c r="C182" s="1" t="s">
        <v>399</v>
      </c>
      <c r="D182" s="1">
        <v>1</v>
      </c>
      <c r="E182" s="1" t="s">
        <v>52</v>
      </c>
      <c r="F182" s="1">
        <v>1</v>
      </c>
      <c r="G182" s="1" t="s">
        <v>53</v>
      </c>
      <c r="H182" s="1">
        <v>0</v>
      </c>
      <c r="I182" s="1">
        <v>0</v>
      </c>
      <c r="J182" s="1"/>
      <c r="K182" s="1">
        <v>0</v>
      </c>
      <c r="L182" s="1" t="s">
        <v>75</v>
      </c>
      <c r="M182" s="1" t="s">
        <v>412</v>
      </c>
      <c r="N182" s="1" t="s">
        <v>412</v>
      </c>
      <c r="O182" s="1" t="s">
        <v>412</v>
      </c>
      <c r="P182" s="1" t="s">
        <v>412</v>
      </c>
      <c r="Q182" s="1">
        <v>693233</v>
      </c>
      <c r="R182" s="1"/>
      <c r="S182" s="1"/>
      <c r="T182" s="1" t="s">
        <v>54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54</v>
      </c>
      <c r="Z182" s="1" t="s">
        <v>54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/>
      <c r="AX182" s="1"/>
    </row>
    <row r="183" spans="1:50">
      <c r="A183" s="1" t="s">
        <v>414</v>
      </c>
      <c r="B183" s="1"/>
      <c r="C183" s="1" t="s">
        <v>415</v>
      </c>
      <c r="D183" s="1">
        <v>1</v>
      </c>
      <c r="E183" s="1" t="s">
        <v>52</v>
      </c>
      <c r="F183" s="1">
        <v>1</v>
      </c>
      <c r="G183" s="1" t="s">
        <v>53</v>
      </c>
      <c r="H183" s="1">
        <v>0</v>
      </c>
      <c r="I183" s="1">
        <v>0</v>
      </c>
      <c r="J183" s="1"/>
      <c r="K183" s="1">
        <v>1</v>
      </c>
      <c r="L183" s="1" t="s">
        <v>69</v>
      </c>
      <c r="M183" s="1" t="s">
        <v>412</v>
      </c>
      <c r="N183" s="1" t="s">
        <v>412</v>
      </c>
      <c r="O183" s="1" t="s">
        <v>412</v>
      </c>
      <c r="P183" s="1" t="s">
        <v>412</v>
      </c>
      <c r="Q183" s="1">
        <v>950050</v>
      </c>
      <c r="R183" s="1"/>
      <c r="S183" s="1"/>
      <c r="T183" s="1" t="s">
        <v>54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54</v>
      </c>
      <c r="Z183" s="1" t="s">
        <v>54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/>
      <c r="AX183" s="1"/>
    </row>
    <row r="184" spans="1:50">
      <c r="A184" s="1" t="s">
        <v>416</v>
      </c>
      <c r="B184" s="1"/>
      <c r="C184" s="1" t="s">
        <v>417</v>
      </c>
      <c r="D184" s="1">
        <v>1</v>
      </c>
      <c r="E184" s="1" t="s">
        <v>88</v>
      </c>
      <c r="F184" s="1">
        <v>0</v>
      </c>
      <c r="G184" s="1" t="s">
        <v>111</v>
      </c>
      <c r="H184" s="1">
        <v>0</v>
      </c>
      <c r="I184" s="1">
        <v>0</v>
      </c>
      <c r="J184" s="1">
        <v>0</v>
      </c>
      <c r="K184" s="1"/>
      <c r="L184" s="1"/>
      <c r="M184" s="1"/>
      <c r="N184" s="1"/>
      <c r="O184" s="1"/>
      <c r="P184" s="1"/>
      <c r="Q184" s="1"/>
      <c r="R184" s="1"/>
      <c r="S184" s="1"/>
      <c r="T184" s="1">
        <v>0</v>
      </c>
      <c r="U184" s="1">
        <v>0</v>
      </c>
      <c r="V184" s="1" t="s">
        <v>76</v>
      </c>
      <c r="W184" s="1">
        <v>0</v>
      </c>
      <c r="X184" s="1" t="s">
        <v>76</v>
      </c>
      <c r="Y184" s="1">
        <v>0</v>
      </c>
      <c r="Z184" s="1" t="s">
        <v>418</v>
      </c>
      <c r="AA184" s="1">
        <v>65056.92</v>
      </c>
      <c r="AB184" s="1">
        <v>1350</v>
      </c>
      <c r="AC184" s="1">
        <v>1015</v>
      </c>
      <c r="AD184" s="1">
        <v>5000</v>
      </c>
      <c r="AE184" s="1">
        <v>0</v>
      </c>
      <c r="AF184" s="1">
        <v>1300</v>
      </c>
      <c r="AG184" s="1">
        <v>4697.5</v>
      </c>
      <c r="AH184" s="1">
        <v>1000</v>
      </c>
      <c r="AI184" s="1">
        <v>1850</v>
      </c>
      <c r="AJ184" s="1">
        <v>2920</v>
      </c>
      <c r="AK184" s="1">
        <v>1350</v>
      </c>
      <c r="AL184" s="1">
        <v>2835</v>
      </c>
      <c r="AM184" s="1">
        <v>0</v>
      </c>
      <c r="AN184" s="1">
        <v>0</v>
      </c>
      <c r="AO184" s="1">
        <v>8022.32</v>
      </c>
      <c r="AP184" s="1">
        <v>2300</v>
      </c>
      <c r="AQ184" s="1">
        <v>4057.37</v>
      </c>
      <c r="AR184" s="1">
        <v>27359.73</v>
      </c>
      <c r="AS184" s="1">
        <v>0</v>
      </c>
      <c r="AT184" s="1">
        <v>0</v>
      </c>
      <c r="AU184" s="1">
        <v>51551.43</v>
      </c>
      <c r="AV184" s="1">
        <v>3775.32</v>
      </c>
      <c r="AW184" s="1">
        <v>9730.17</v>
      </c>
      <c r="AX184" s="1"/>
    </row>
    <row r="185" spans="1:50">
      <c r="A185" s="1" t="s">
        <v>419</v>
      </c>
      <c r="B185" s="1"/>
      <c r="C185" s="1" t="s">
        <v>420</v>
      </c>
      <c r="D185" s="1">
        <v>0</v>
      </c>
      <c r="E185" s="1" t="s">
        <v>421</v>
      </c>
      <c r="F185" s="1">
        <v>0</v>
      </c>
      <c r="G185" s="1" t="s">
        <v>111</v>
      </c>
      <c r="H185" s="1">
        <v>0</v>
      </c>
      <c r="I185" s="1">
        <v>0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>
        <v>1</v>
      </c>
      <c r="U185" s="1">
        <v>1</v>
      </c>
      <c r="V185" s="1" t="s">
        <v>164</v>
      </c>
      <c r="W185" s="1">
        <v>0</v>
      </c>
      <c r="X185" s="1" t="s">
        <v>76</v>
      </c>
      <c r="Y185" s="1">
        <v>0</v>
      </c>
      <c r="Z185" s="1">
        <v>0</v>
      </c>
      <c r="AA185" s="1">
        <v>99747.28</v>
      </c>
      <c r="AB185" s="1">
        <v>600</v>
      </c>
      <c r="AC185" s="1">
        <v>6548</v>
      </c>
      <c r="AD185" s="1">
        <v>200</v>
      </c>
      <c r="AE185" s="1">
        <v>0</v>
      </c>
      <c r="AF185" s="1">
        <v>300</v>
      </c>
      <c r="AG185" s="1">
        <v>2650</v>
      </c>
      <c r="AH185" s="1">
        <v>4459</v>
      </c>
      <c r="AI185" s="1">
        <v>1450</v>
      </c>
      <c r="AJ185" s="1">
        <v>1649</v>
      </c>
      <c r="AK185" s="1">
        <v>0</v>
      </c>
      <c r="AL185" s="1">
        <v>30411.96</v>
      </c>
      <c r="AM185" s="1">
        <v>700</v>
      </c>
      <c r="AN185" s="1">
        <v>100</v>
      </c>
      <c r="AO185" s="1">
        <v>18877</v>
      </c>
      <c r="AP185" s="1">
        <v>2100</v>
      </c>
      <c r="AQ185" s="1">
        <v>8870.2900000000009</v>
      </c>
      <c r="AR185" s="1">
        <v>20832.03</v>
      </c>
      <c r="AS185" s="1">
        <v>0</v>
      </c>
      <c r="AT185" s="1">
        <v>0</v>
      </c>
      <c r="AU185" s="1">
        <v>76600.490000000005</v>
      </c>
      <c r="AV185" s="1">
        <v>1750</v>
      </c>
      <c r="AW185" s="1">
        <v>21396.79</v>
      </c>
      <c r="AX185" s="1"/>
    </row>
    <row r="186" spans="1:50">
      <c r="A186" s="1" t="s">
        <v>422</v>
      </c>
      <c r="B186" s="1"/>
      <c r="C186" s="1" t="s">
        <v>423</v>
      </c>
      <c r="D186" s="1">
        <v>1</v>
      </c>
      <c r="E186" s="1" t="s">
        <v>88</v>
      </c>
      <c r="F186" s="1">
        <v>0</v>
      </c>
      <c r="G186" s="1" t="s">
        <v>111</v>
      </c>
      <c r="H186" s="1">
        <v>0</v>
      </c>
      <c r="I186" s="1" t="s">
        <v>97</v>
      </c>
      <c r="J186" s="1">
        <v>1</v>
      </c>
      <c r="K186" s="1">
        <v>1</v>
      </c>
      <c r="L186" s="1" t="s">
        <v>69</v>
      </c>
      <c r="M186" s="1"/>
      <c r="N186" s="1"/>
      <c r="O186" s="1"/>
      <c r="P186" s="1"/>
      <c r="Q186" s="1"/>
      <c r="R186" s="1"/>
      <c r="S186" s="1"/>
      <c r="T186" s="1">
        <v>1</v>
      </c>
      <c r="U186" s="1">
        <v>1</v>
      </c>
      <c r="V186" s="1" t="s">
        <v>101</v>
      </c>
      <c r="W186" s="1">
        <v>1</v>
      </c>
      <c r="X186" s="1" t="s">
        <v>424</v>
      </c>
      <c r="Y186" s="1">
        <v>0</v>
      </c>
      <c r="Z186" s="1">
        <v>0</v>
      </c>
      <c r="AA186" s="1">
        <v>146021.9</v>
      </c>
      <c r="AB186" s="1">
        <v>1700</v>
      </c>
      <c r="AC186" s="1">
        <v>6000</v>
      </c>
      <c r="AD186" s="1">
        <v>0</v>
      </c>
      <c r="AE186" s="1">
        <v>0</v>
      </c>
      <c r="AF186" s="1">
        <v>0</v>
      </c>
      <c r="AG186" s="1">
        <v>10600</v>
      </c>
      <c r="AH186" s="1">
        <v>3850</v>
      </c>
      <c r="AI186" s="1">
        <v>1800</v>
      </c>
      <c r="AJ186" s="1">
        <v>600</v>
      </c>
      <c r="AK186" s="1">
        <v>0</v>
      </c>
      <c r="AL186" s="1">
        <v>55150</v>
      </c>
      <c r="AM186" s="1">
        <v>11050</v>
      </c>
      <c r="AN186" s="1">
        <v>1800</v>
      </c>
      <c r="AO186" s="1">
        <v>18775</v>
      </c>
      <c r="AP186" s="1">
        <v>28200</v>
      </c>
      <c r="AQ186" s="1">
        <v>5050</v>
      </c>
      <c r="AR186" s="1">
        <v>1446.9</v>
      </c>
      <c r="AS186" s="1">
        <v>0</v>
      </c>
      <c r="AT186" s="1">
        <v>0</v>
      </c>
      <c r="AU186" s="1">
        <v>138175</v>
      </c>
      <c r="AV186" s="1">
        <v>0</v>
      </c>
      <c r="AW186" s="1">
        <v>7846.9</v>
      </c>
      <c r="AX186" s="1"/>
    </row>
    <row r="187" spans="1:50">
      <c r="A187" s="1" t="s">
        <v>425</v>
      </c>
      <c r="B187" s="1"/>
      <c r="C187" s="1" t="s">
        <v>426</v>
      </c>
      <c r="D187" s="1">
        <v>0</v>
      </c>
      <c r="E187" s="1" t="s">
        <v>93</v>
      </c>
      <c r="F187" s="1">
        <v>0</v>
      </c>
      <c r="G187" s="1" t="s">
        <v>111</v>
      </c>
      <c r="H187" s="1">
        <v>0</v>
      </c>
      <c r="I187" s="1">
        <v>0</v>
      </c>
      <c r="J187" s="1"/>
      <c r="K187" s="1">
        <v>0</v>
      </c>
      <c r="L187" s="1" t="s">
        <v>75</v>
      </c>
      <c r="M187" s="1"/>
      <c r="N187" s="1"/>
      <c r="O187" s="1"/>
      <c r="P187" s="1"/>
      <c r="Q187" s="1"/>
      <c r="R187" s="1"/>
      <c r="S187" s="1"/>
      <c r="T187" s="1">
        <v>1</v>
      </c>
      <c r="U187" s="1">
        <v>1</v>
      </c>
      <c r="V187" s="1" t="s">
        <v>427</v>
      </c>
      <c r="W187" s="1">
        <v>1</v>
      </c>
      <c r="X187" s="1" t="s">
        <v>424</v>
      </c>
      <c r="Y187" s="1">
        <v>0</v>
      </c>
      <c r="Z187" s="1">
        <v>0</v>
      </c>
      <c r="AA187" s="1">
        <v>137503</v>
      </c>
      <c r="AB187" s="1">
        <v>1000</v>
      </c>
      <c r="AC187" s="1">
        <v>3150</v>
      </c>
      <c r="AD187" s="1">
        <v>1500</v>
      </c>
      <c r="AE187" s="1">
        <v>0</v>
      </c>
      <c r="AF187" s="1">
        <v>750</v>
      </c>
      <c r="AG187" s="1">
        <v>900</v>
      </c>
      <c r="AH187" s="1">
        <v>2639</v>
      </c>
      <c r="AI187" s="1">
        <v>13070</v>
      </c>
      <c r="AJ187" s="1">
        <v>0</v>
      </c>
      <c r="AK187" s="1">
        <v>6000</v>
      </c>
      <c r="AL187" s="1">
        <v>28900</v>
      </c>
      <c r="AM187" s="1">
        <v>2000</v>
      </c>
      <c r="AN187" s="1">
        <v>0</v>
      </c>
      <c r="AO187" s="1">
        <v>23580</v>
      </c>
      <c r="AP187" s="1">
        <v>5745</v>
      </c>
      <c r="AQ187" s="1">
        <v>42269</v>
      </c>
      <c r="AR187" s="1">
        <v>6000</v>
      </c>
      <c r="AS187" s="1">
        <v>0</v>
      </c>
      <c r="AT187" s="1">
        <v>0</v>
      </c>
      <c r="AU187" s="1">
        <v>81295</v>
      </c>
      <c r="AV187" s="1">
        <v>1539</v>
      </c>
      <c r="AW187" s="1">
        <v>54669</v>
      </c>
      <c r="AX187" s="1"/>
    </row>
    <row r="188" spans="1:50">
      <c r="A188" s="1" t="s">
        <v>428</v>
      </c>
      <c r="B188" s="1"/>
      <c r="C188" s="1" t="s">
        <v>429</v>
      </c>
      <c r="D188" s="1">
        <v>1</v>
      </c>
      <c r="E188" s="1" t="s">
        <v>88</v>
      </c>
      <c r="F188" s="1">
        <v>0</v>
      </c>
      <c r="G188" s="1" t="s">
        <v>111</v>
      </c>
      <c r="H188" s="1">
        <v>0</v>
      </c>
      <c r="I188" s="1">
        <v>0</v>
      </c>
      <c r="J188" s="1">
        <v>0</v>
      </c>
      <c r="K188" s="1">
        <v>1</v>
      </c>
      <c r="L188" s="1" t="s">
        <v>69</v>
      </c>
      <c r="M188" s="1"/>
      <c r="N188" s="1"/>
      <c r="O188" s="1"/>
      <c r="P188" s="1"/>
      <c r="Q188" s="1"/>
      <c r="R188" s="1"/>
      <c r="S188" s="1"/>
      <c r="T188" s="1">
        <v>1</v>
      </c>
      <c r="U188" s="1">
        <v>1</v>
      </c>
      <c r="V188" s="1" t="s">
        <v>101</v>
      </c>
      <c r="W188" s="1">
        <v>1</v>
      </c>
      <c r="X188" s="1" t="s">
        <v>424</v>
      </c>
      <c r="Y188" s="1">
        <v>0</v>
      </c>
      <c r="Z188" s="1" t="s">
        <v>430</v>
      </c>
      <c r="AA188" s="1">
        <v>1000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1000</v>
      </c>
      <c r="AS188" s="1">
        <v>1684.13</v>
      </c>
      <c r="AT188" s="1">
        <v>0</v>
      </c>
      <c r="AU188" s="1">
        <v>1684.13</v>
      </c>
      <c r="AV188" s="1">
        <v>0</v>
      </c>
      <c r="AW188" s="1">
        <v>1000</v>
      </c>
      <c r="AX188" s="1"/>
    </row>
    <row r="189" spans="1:50">
      <c r="A189" s="1" t="s">
        <v>431</v>
      </c>
      <c r="B189" s="1"/>
      <c r="C189" s="1" t="s">
        <v>432</v>
      </c>
      <c r="D189" s="1">
        <v>0</v>
      </c>
      <c r="E189" s="1" t="s">
        <v>93</v>
      </c>
      <c r="F189" s="1">
        <v>0</v>
      </c>
      <c r="G189" s="1" t="s">
        <v>111</v>
      </c>
      <c r="H189" s="1">
        <v>0</v>
      </c>
      <c r="I189" s="1">
        <v>0</v>
      </c>
      <c r="J189" s="1">
        <v>0</v>
      </c>
      <c r="K189" s="1">
        <v>0</v>
      </c>
      <c r="L189" s="1" t="s">
        <v>75</v>
      </c>
      <c r="M189" s="1"/>
      <c r="N189" s="1"/>
      <c r="O189" s="1"/>
      <c r="P189" s="1"/>
      <c r="Q189" s="1"/>
      <c r="R189" s="1"/>
      <c r="S189" s="1"/>
      <c r="T189" s="1">
        <v>1</v>
      </c>
      <c r="U189" s="1">
        <v>1</v>
      </c>
      <c r="V189" s="1" t="s">
        <v>427</v>
      </c>
      <c r="W189" s="1">
        <v>0</v>
      </c>
      <c r="X189" s="1" t="s">
        <v>76</v>
      </c>
      <c r="Y189" s="1">
        <v>0</v>
      </c>
      <c r="Z189" s="1">
        <v>0</v>
      </c>
      <c r="AA189" s="1">
        <v>62227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200</v>
      </c>
      <c r="AI189" s="1">
        <v>0</v>
      </c>
      <c r="AJ189" s="1">
        <v>0</v>
      </c>
      <c r="AK189" s="1">
        <v>5000</v>
      </c>
      <c r="AL189" s="1">
        <v>4050</v>
      </c>
      <c r="AM189" s="1">
        <v>0</v>
      </c>
      <c r="AN189" s="1">
        <v>0</v>
      </c>
      <c r="AO189" s="1">
        <v>6700</v>
      </c>
      <c r="AP189" s="1">
        <v>6035</v>
      </c>
      <c r="AQ189" s="1">
        <v>29682</v>
      </c>
      <c r="AR189" s="1">
        <v>10560</v>
      </c>
      <c r="AS189" s="1">
        <v>0</v>
      </c>
      <c r="AT189" s="1">
        <v>0</v>
      </c>
      <c r="AU189" s="1">
        <v>29745</v>
      </c>
      <c r="AV189" s="1">
        <v>0</v>
      </c>
      <c r="AW189" s="1">
        <v>32482</v>
      </c>
      <c r="AX189" s="1"/>
    </row>
    <row r="190" spans="1:50">
      <c r="A190" s="1" t="s">
        <v>433</v>
      </c>
      <c r="B190" s="1"/>
      <c r="C190" s="1" t="s">
        <v>434</v>
      </c>
      <c r="D190" s="1">
        <v>1</v>
      </c>
      <c r="E190" s="1" t="s">
        <v>88</v>
      </c>
      <c r="F190" s="1">
        <v>0</v>
      </c>
      <c r="G190" s="1" t="s">
        <v>111</v>
      </c>
      <c r="H190" s="1">
        <v>0</v>
      </c>
      <c r="I190" s="1">
        <v>0</v>
      </c>
      <c r="J190" s="1">
        <v>0</v>
      </c>
      <c r="K190" s="1">
        <v>0</v>
      </c>
      <c r="L190" s="1" t="s">
        <v>75</v>
      </c>
      <c r="M190" s="1"/>
      <c r="N190" s="1"/>
      <c r="O190" s="1"/>
      <c r="P190" s="1"/>
      <c r="Q190" s="1"/>
      <c r="R190" s="1"/>
      <c r="S190" s="1"/>
      <c r="T190" s="1">
        <v>1</v>
      </c>
      <c r="U190" s="1">
        <v>0</v>
      </c>
      <c r="V190" s="1" t="s">
        <v>76</v>
      </c>
      <c r="W190" s="1">
        <v>1</v>
      </c>
      <c r="X190" s="1" t="s">
        <v>424</v>
      </c>
      <c r="Y190" s="1">
        <v>0</v>
      </c>
      <c r="Z190" s="1">
        <v>0</v>
      </c>
      <c r="AA190" s="1">
        <v>443188.33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425.25</v>
      </c>
      <c r="AJ190" s="1">
        <v>0</v>
      </c>
      <c r="AK190" s="1">
        <v>0</v>
      </c>
      <c r="AL190" s="1">
        <v>35000</v>
      </c>
      <c r="AM190" s="1">
        <v>0</v>
      </c>
      <c r="AN190" s="1">
        <v>0</v>
      </c>
      <c r="AO190" s="1">
        <v>304.92</v>
      </c>
      <c r="AP190" s="1">
        <v>59501.75</v>
      </c>
      <c r="AQ190" s="1">
        <v>1253.44</v>
      </c>
      <c r="AR190" s="1">
        <v>346702.97</v>
      </c>
      <c r="AS190" s="1">
        <v>1693.73</v>
      </c>
      <c r="AT190" s="1">
        <v>0</v>
      </c>
      <c r="AU190" s="1">
        <v>428952.21</v>
      </c>
      <c r="AV190" s="1">
        <v>0</v>
      </c>
      <c r="AW190" s="1">
        <v>15929.85</v>
      </c>
      <c r="AX190" s="1"/>
    </row>
    <row r="191" spans="1:50">
      <c r="A191" s="1" t="s">
        <v>435</v>
      </c>
      <c r="B191" s="1"/>
      <c r="C191" s="1" t="s">
        <v>436</v>
      </c>
      <c r="D191" s="1">
        <v>0</v>
      </c>
      <c r="E191" s="1" t="s">
        <v>93</v>
      </c>
      <c r="F191" s="1">
        <v>0</v>
      </c>
      <c r="G191" s="1" t="s">
        <v>111</v>
      </c>
      <c r="H191" s="1">
        <v>0</v>
      </c>
      <c r="I191" s="1">
        <v>0</v>
      </c>
      <c r="J191" s="1"/>
      <c r="K191" s="1">
        <v>1</v>
      </c>
      <c r="L191" s="1" t="s">
        <v>69</v>
      </c>
      <c r="M191" s="1"/>
      <c r="N191" s="1"/>
      <c r="O191" s="1"/>
      <c r="P191" s="1"/>
      <c r="Q191" s="1"/>
      <c r="R191" s="1"/>
      <c r="S191" s="1"/>
      <c r="T191" s="1">
        <v>1</v>
      </c>
      <c r="U191" s="1">
        <v>0</v>
      </c>
      <c r="V191" s="1" t="s">
        <v>76</v>
      </c>
      <c r="W191" s="1">
        <v>1</v>
      </c>
      <c r="X191" s="1" t="s">
        <v>424</v>
      </c>
      <c r="Y191" s="1">
        <v>0</v>
      </c>
      <c r="Z191" s="1" t="s">
        <v>437</v>
      </c>
      <c r="AA191" s="1">
        <v>342218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700</v>
      </c>
      <c r="AH191" s="1">
        <v>250</v>
      </c>
      <c r="AI191" s="1">
        <v>400</v>
      </c>
      <c r="AJ191" s="1">
        <v>200</v>
      </c>
      <c r="AK191" s="1">
        <v>200</v>
      </c>
      <c r="AL191" s="1">
        <v>64139</v>
      </c>
      <c r="AM191" s="1">
        <v>44349</v>
      </c>
      <c r="AN191" s="1">
        <v>0</v>
      </c>
      <c r="AO191" s="1">
        <v>18643</v>
      </c>
      <c r="AP191" s="1">
        <v>133569</v>
      </c>
      <c r="AQ191" s="1">
        <v>47768</v>
      </c>
      <c r="AR191" s="1">
        <v>32000</v>
      </c>
      <c r="AS191" s="1">
        <v>1141</v>
      </c>
      <c r="AT191" s="1">
        <v>0</v>
      </c>
      <c r="AU191" s="1">
        <v>274694</v>
      </c>
      <c r="AV191" s="1">
        <v>1100</v>
      </c>
      <c r="AW191" s="1">
        <v>67565</v>
      </c>
      <c r="AX191" s="1"/>
    </row>
    <row r="192" spans="1:50">
      <c r="A192" s="1" t="s">
        <v>438</v>
      </c>
      <c r="B192" s="1"/>
      <c r="C192" s="1" t="s">
        <v>439</v>
      </c>
      <c r="D192" s="1">
        <v>1</v>
      </c>
      <c r="E192" s="1" t="s">
        <v>88</v>
      </c>
      <c r="F192" s="1">
        <v>0</v>
      </c>
      <c r="G192" s="1" t="s">
        <v>111</v>
      </c>
      <c r="H192" s="1">
        <v>1</v>
      </c>
      <c r="I192" s="1">
        <v>0</v>
      </c>
      <c r="J192" s="1">
        <v>0</v>
      </c>
      <c r="K192" s="1">
        <v>1</v>
      </c>
      <c r="L192" s="1" t="s">
        <v>69</v>
      </c>
      <c r="M192" s="1"/>
      <c r="N192" s="1"/>
      <c r="O192" s="1"/>
      <c r="P192" s="1"/>
      <c r="Q192" s="1"/>
      <c r="R192" s="1"/>
      <c r="S192" s="1"/>
      <c r="T192" s="1">
        <v>1</v>
      </c>
      <c r="U192" s="1">
        <v>1</v>
      </c>
      <c r="V192" s="1" t="s">
        <v>101</v>
      </c>
      <c r="W192" s="1">
        <v>1</v>
      </c>
      <c r="X192" s="1" t="s">
        <v>424</v>
      </c>
      <c r="Y192" s="1">
        <v>0</v>
      </c>
      <c r="Z192" s="1">
        <v>0</v>
      </c>
      <c r="AA192" s="1">
        <v>363422.73</v>
      </c>
      <c r="AB192" s="1">
        <v>0</v>
      </c>
      <c r="AC192" s="1">
        <v>2450</v>
      </c>
      <c r="AD192" s="1">
        <v>4354.1099999999997</v>
      </c>
      <c r="AE192" s="1">
        <v>0</v>
      </c>
      <c r="AF192" s="1">
        <v>2000</v>
      </c>
      <c r="AG192" s="1">
        <v>18000</v>
      </c>
      <c r="AH192" s="1">
        <v>1700</v>
      </c>
      <c r="AI192" s="1">
        <v>8200</v>
      </c>
      <c r="AJ192" s="1">
        <v>1975</v>
      </c>
      <c r="AK192" s="1">
        <v>250</v>
      </c>
      <c r="AL192" s="1">
        <v>107408</v>
      </c>
      <c r="AM192" s="1">
        <v>13500</v>
      </c>
      <c r="AN192" s="1">
        <v>4500</v>
      </c>
      <c r="AO192" s="1">
        <v>23575</v>
      </c>
      <c r="AP192" s="1">
        <v>113997.77</v>
      </c>
      <c r="AQ192" s="1">
        <v>61512.85</v>
      </c>
      <c r="AR192" s="1">
        <v>0</v>
      </c>
      <c r="AS192" s="1">
        <v>0</v>
      </c>
      <c r="AT192" s="1">
        <v>0</v>
      </c>
      <c r="AU192" s="1">
        <v>275734.88</v>
      </c>
      <c r="AV192" s="1">
        <v>7550</v>
      </c>
      <c r="AW192" s="1">
        <v>80137.850000000006</v>
      </c>
      <c r="AX192" s="1"/>
    </row>
    <row r="193" spans="1:50">
      <c r="A193" s="1" t="s">
        <v>440</v>
      </c>
      <c r="B193" s="1"/>
      <c r="C193" s="1" t="s">
        <v>426</v>
      </c>
      <c r="D193" s="1">
        <v>0</v>
      </c>
      <c r="E193" s="1" t="s">
        <v>93</v>
      </c>
      <c r="F193" s="1">
        <v>0</v>
      </c>
      <c r="G193" s="1" t="s">
        <v>111</v>
      </c>
      <c r="H193" s="1">
        <v>0</v>
      </c>
      <c r="I193" s="1">
        <v>0</v>
      </c>
      <c r="J193" s="1"/>
      <c r="K193" s="1">
        <v>0</v>
      </c>
      <c r="L193" s="1" t="s">
        <v>75</v>
      </c>
      <c r="M193" s="1"/>
      <c r="N193" s="1"/>
      <c r="O193" s="1"/>
      <c r="P193" s="1"/>
      <c r="Q193" s="1"/>
      <c r="R193" s="1"/>
      <c r="S193" s="1"/>
      <c r="T193" s="1">
        <v>1</v>
      </c>
      <c r="U193" s="1">
        <v>1</v>
      </c>
      <c r="V193" s="1" t="s">
        <v>427</v>
      </c>
      <c r="W193" s="1">
        <v>1</v>
      </c>
      <c r="X193" s="1" t="s">
        <v>424</v>
      </c>
      <c r="Y193" s="1">
        <v>0</v>
      </c>
      <c r="Z193" s="1">
        <v>0</v>
      </c>
      <c r="AA193" s="1">
        <v>59746</v>
      </c>
      <c r="AB193" s="1">
        <v>0</v>
      </c>
      <c r="AC193" s="1">
        <v>0</v>
      </c>
      <c r="AD193" s="1">
        <v>150</v>
      </c>
      <c r="AE193" s="1">
        <v>0</v>
      </c>
      <c r="AF193" s="1">
        <v>0</v>
      </c>
      <c r="AG193" s="1">
        <v>650</v>
      </c>
      <c r="AH193" s="1">
        <v>0</v>
      </c>
      <c r="AI193" s="1">
        <v>1000</v>
      </c>
      <c r="AJ193" s="1">
        <v>0</v>
      </c>
      <c r="AK193" s="1">
        <v>500</v>
      </c>
      <c r="AL193" s="1">
        <v>40350</v>
      </c>
      <c r="AM193" s="1">
        <v>1000</v>
      </c>
      <c r="AN193" s="1">
        <v>0</v>
      </c>
      <c r="AO193" s="1">
        <v>4000</v>
      </c>
      <c r="AP193" s="1">
        <v>0</v>
      </c>
      <c r="AQ193" s="1">
        <v>18096</v>
      </c>
      <c r="AR193" s="1">
        <v>-6000</v>
      </c>
      <c r="AS193" s="1">
        <v>1851</v>
      </c>
      <c r="AT193" s="1">
        <v>0</v>
      </c>
      <c r="AU193" s="1">
        <v>27751</v>
      </c>
      <c r="AV193" s="1">
        <v>14350</v>
      </c>
      <c r="AW193" s="1">
        <v>19496</v>
      </c>
      <c r="AX193" s="1"/>
    </row>
    <row r="194" spans="1:50">
      <c r="A194" s="1" t="s">
        <v>441</v>
      </c>
      <c r="B194" s="1"/>
      <c r="C194" s="1" t="s">
        <v>442</v>
      </c>
      <c r="D194" s="1">
        <v>1</v>
      </c>
      <c r="E194" s="1" t="s">
        <v>88</v>
      </c>
      <c r="F194" s="1">
        <v>0</v>
      </c>
      <c r="G194" s="1" t="s">
        <v>111</v>
      </c>
      <c r="H194" s="1">
        <v>0</v>
      </c>
      <c r="I194" s="1">
        <v>0</v>
      </c>
      <c r="J194" s="1">
        <v>0</v>
      </c>
      <c r="K194" s="1">
        <v>0</v>
      </c>
      <c r="L194" s="1" t="s">
        <v>75</v>
      </c>
      <c r="M194" s="1"/>
      <c r="N194" s="1"/>
      <c r="O194" s="1"/>
      <c r="P194" s="1"/>
      <c r="Q194" s="1"/>
      <c r="R194" s="1"/>
      <c r="S194" s="1"/>
      <c r="T194" s="1">
        <v>1</v>
      </c>
      <c r="U194" s="1">
        <v>1</v>
      </c>
      <c r="V194" s="1" t="s">
        <v>101</v>
      </c>
      <c r="W194" s="1">
        <v>1</v>
      </c>
      <c r="X194" s="1" t="s">
        <v>424</v>
      </c>
      <c r="Y194" s="1">
        <v>0</v>
      </c>
      <c r="Z194" s="1">
        <v>0</v>
      </c>
      <c r="AA194" s="1">
        <v>157832.91</v>
      </c>
      <c r="AB194" s="1">
        <v>0</v>
      </c>
      <c r="AC194" s="1">
        <v>1000</v>
      </c>
      <c r="AD194" s="1">
        <v>250</v>
      </c>
      <c r="AE194" s="1">
        <v>0</v>
      </c>
      <c r="AF194" s="1">
        <v>0</v>
      </c>
      <c r="AG194" s="1">
        <v>2000</v>
      </c>
      <c r="AH194" s="1">
        <v>200</v>
      </c>
      <c r="AI194" s="1">
        <v>0</v>
      </c>
      <c r="AJ194" s="1">
        <v>900</v>
      </c>
      <c r="AK194" s="1">
        <v>3823</v>
      </c>
      <c r="AL194" s="1">
        <v>63178.84</v>
      </c>
      <c r="AM194" s="1">
        <v>0</v>
      </c>
      <c r="AN194" s="1">
        <v>350</v>
      </c>
      <c r="AO194" s="1">
        <v>14925.98</v>
      </c>
      <c r="AP194" s="1">
        <v>5600</v>
      </c>
      <c r="AQ194" s="1">
        <v>56488.5</v>
      </c>
      <c r="AR194" s="1">
        <v>9116.59</v>
      </c>
      <c r="AS194" s="1">
        <v>974.31</v>
      </c>
      <c r="AT194" s="1">
        <v>0</v>
      </c>
      <c r="AU194" s="1">
        <v>-12067</v>
      </c>
      <c r="AV194" s="1">
        <v>200</v>
      </c>
      <c r="AW194" s="1">
        <v>170674.22</v>
      </c>
      <c r="AX194" s="1"/>
    </row>
    <row r="195" spans="1:50">
      <c r="A195" s="1" t="s">
        <v>443</v>
      </c>
      <c r="B195" s="1"/>
      <c r="C195" s="1" t="s">
        <v>444</v>
      </c>
      <c r="D195" s="1">
        <v>1</v>
      </c>
      <c r="E195" s="1" t="s">
        <v>88</v>
      </c>
      <c r="F195" s="1">
        <v>0</v>
      </c>
      <c r="G195" s="1" t="s">
        <v>111</v>
      </c>
      <c r="H195" s="1">
        <v>0</v>
      </c>
      <c r="I195" s="1">
        <v>0</v>
      </c>
      <c r="J195" s="1">
        <v>0</v>
      </c>
      <c r="K195" s="1">
        <v>1</v>
      </c>
      <c r="L195" s="1" t="s">
        <v>69</v>
      </c>
      <c r="M195" s="1"/>
      <c r="N195" s="1"/>
      <c r="O195" s="1"/>
      <c r="P195" s="1"/>
      <c r="Q195" s="1"/>
      <c r="R195" s="1"/>
      <c r="S195" s="1"/>
      <c r="T195" s="1">
        <v>1</v>
      </c>
      <c r="U195" s="1">
        <v>1</v>
      </c>
      <c r="V195" s="1" t="s">
        <v>101</v>
      </c>
      <c r="W195" s="1">
        <v>1</v>
      </c>
      <c r="X195" s="1" t="s">
        <v>424</v>
      </c>
      <c r="Y195" s="1">
        <v>0</v>
      </c>
      <c r="Z195" s="1">
        <v>0</v>
      </c>
      <c r="AA195" s="1">
        <v>420553.86</v>
      </c>
      <c r="AB195" s="1">
        <v>0</v>
      </c>
      <c r="AC195" s="1">
        <v>0</v>
      </c>
      <c r="AD195" s="1">
        <v>0</v>
      </c>
      <c r="AE195" s="1">
        <v>0</v>
      </c>
      <c r="AF195" s="1">
        <v>241.75</v>
      </c>
      <c r="AG195" s="1">
        <v>1000</v>
      </c>
      <c r="AH195" s="1">
        <v>0</v>
      </c>
      <c r="AI195" s="1">
        <v>2500</v>
      </c>
      <c r="AJ195" s="1">
        <v>0</v>
      </c>
      <c r="AK195" s="1">
        <v>0</v>
      </c>
      <c r="AL195" s="1">
        <v>152210.26999999999</v>
      </c>
      <c r="AM195" s="1">
        <v>22718</v>
      </c>
      <c r="AN195" s="1">
        <v>1000</v>
      </c>
      <c r="AO195" s="1">
        <v>23500</v>
      </c>
      <c r="AP195" s="1">
        <v>146542.35</v>
      </c>
      <c r="AQ195" s="1">
        <v>70841.490000000005</v>
      </c>
      <c r="AR195" s="1">
        <v>0</v>
      </c>
      <c r="AS195" s="1">
        <v>0</v>
      </c>
      <c r="AT195" s="1">
        <v>0</v>
      </c>
      <c r="AU195" s="1">
        <v>234520.62</v>
      </c>
      <c r="AV195" s="1">
        <v>2800</v>
      </c>
      <c r="AW195" s="1">
        <v>183233.24</v>
      </c>
      <c r="AX195" s="1"/>
    </row>
    <row r="196" spans="1:50">
      <c r="A196" s="1" t="s">
        <v>445</v>
      </c>
      <c r="B196" s="1"/>
      <c r="C196" s="1" t="s">
        <v>446</v>
      </c>
      <c r="D196" s="1">
        <v>0</v>
      </c>
      <c r="E196" s="1" t="s">
        <v>93</v>
      </c>
      <c r="F196" s="1">
        <v>0</v>
      </c>
      <c r="G196" s="1" t="s">
        <v>111</v>
      </c>
      <c r="H196" s="1">
        <v>0</v>
      </c>
      <c r="I196" s="1">
        <v>0</v>
      </c>
      <c r="J196" s="1">
        <v>0</v>
      </c>
      <c r="K196" s="1">
        <v>0</v>
      </c>
      <c r="L196" s="1" t="s">
        <v>75</v>
      </c>
      <c r="M196" s="1"/>
      <c r="N196" s="1"/>
      <c r="O196" s="1"/>
      <c r="P196" s="1"/>
      <c r="Q196" s="1"/>
      <c r="R196" s="1"/>
      <c r="S196" s="1"/>
      <c r="T196" s="1">
        <v>1</v>
      </c>
      <c r="U196" s="1">
        <v>1</v>
      </c>
      <c r="V196" s="1" t="s">
        <v>101</v>
      </c>
      <c r="W196" s="1">
        <v>0</v>
      </c>
      <c r="X196" s="1" t="s">
        <v>76</v>
      </c>
      <c r="Y196" s="1">
        <v>0</v>
      </c>
      <c r="Z196" s="1">
        <v>0</v>
      </c>
      <c r="AA196" s="1">
        <v>15701.66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2500</v>
      </c>
      <c r="AI196" s="1">
        <v>1500</v>
      </c>
      <c r="AJ196" s="1">
        <v>0</v>
      </c>
      <c r="AK196" s="1">
        <v>2500</v>
      </c>
      <c r="AL196" s="1">
        <v>3000</v>
      </c>
      <c r="AM196" s="1">
        <v>0</v>
      </c>
      <c r="AN196" s="1">
        <v>0</v>
      </c>
      <c r="AO196" s="1">
        <v>1100</v>
      </c>
      <c r="AP196" s="1">
        <v>650</v>
      </c>
      <c r="AQ196" s="1">
        <v>4316.66</v>
      </c>
      <c r="AR196" s="1">
        <v>135</v>
      </c>
      <c r="AS196" s="1">
        <v>0</v>
      </c>
      <c r="AT196" s="1">
        <v>0</v>
      </c>
      <c r="AU196" s="1">
        <v>7635</v>
      </c>
      <c r="AV196" s="1">
        <v>650</v>
      </c>
      <c r="AW196" s="1">
        <v>7416.66</v>
      </c>
      <c r="AX196" s="1"/>
    </row>
    <row r="197" spans="1:50">
      <c r="A197" s="1" t="s">
        <v>447</v>
      </c>
      <c r="B197" s="1"/>
      <c r="C197" s="1" t="s">
        <v>448</v>
      </c>
      <c r="D197" s="1">
        <v>1</v>
      </c>
      <c r="E197" s="1" t="s">
        <v>88</v>
      </c>
      <c r="F197" s="1">
        <v>1</v>
      </c>
      <c r="G197" s="1" t="s">
        <v>53</v>
      </c>
      <c r="H197" s="1">
        <v>0</v>
      </c>
      <c r="I197" s="1">
        <v>0</v>
      </c>
      <c r="J197" s="1">
        <v>0</v>
      </c>
      <c r="K197" s="1">
        <v>0</v>
      </c>
      <c r="L197" s="1" t="s">
        <v>75</v>
      </c>
      <c r="M197" s="1"/>
      <c r="N197" s="1"/>
      <c r="O197" s="1"/>
      <c r="P197" s="1"/>
      <c r="Q197" s="1"/>
      <c r="R197" s="1"/>
      <c r="S197" s="1"/>
      <c r="T197" s="1">
        <v>1</v>
      </c>
      <c r="U197" s="1">
        <v>1</v>
      </c>
      <c r="V197" s="1" t="s">
        <v>101</v>
      </c>
      <c r="W197" s="1">
        <v>1</v>
      </c>
      <c r="X197" s="1" t="s">
        <v>424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/>
    </row>
    <row r="198" spans="1:50">
      <c r="A198" s="1" t="s">
        <v>449</v>
      </c>
      <c r="B198" s="1"/>
      <c r="C198" s="1" t="s">
        <v>423</v>
      </c>
      <c r="D198" s="1">
        <v>1</v>
      </c>
      <c r="E198" s="1" t="s">
        <v>52</v>
      </c>
      <c r="F198" s="1"/>
      <c r="G198" s="1" t="s">
        <v>53</v>
      </c>
      <c r="H198" s="1">
        <v>0</v>
      </c>
      <c r="I198" s="1" t="s">
        <v>97</v>
      </c>
      <c r="J198" s="1">
        <v>1</v>
      </c>
      <c r="K198" s="1">
        <v>1</v>
      </c>
      <c r="L198" s="1" t="s">
        <v>69</v>
      </c>
      <c r="M198" s="1"/>
      <c r="N198" s="1"/>
      <c r="O198" s="1"/>
      <c r="P198" s="1"/>
      <c r="Q198" s="1"/>
      <c r="R198" s="1"/>
      <c r="S198" s="1"/>
      <c r="T198" s="1">
        <v>1</v>
      </c>
      <c r="U198" s="1">
        <v>1</v>
      </c>
      <c r="V198" s="1" t="s">
        <v>101</v>
      </c>
      <c r="W198" s="1">
        <v>1</v>
      </c>
      <c r="X198" s="1" t="s">
        <v>424</v>
      </c>
      <c r="Y198" s="1">
        <v>0</v>
      </c>
      <c r="Z198" s="1">
        <v>0</v>
      </c>
      <c r="AA198" s="1">
        <v>224460</v>
      </c>
      <c r="AB198" s="1">
        <v>0</v>
      </c>
      <c r="AC198" s="1">
        <v>1000</v>
      </c>
      <c r="AD198" s="1">
        <v>5000</v>
      </c>
      <c r="AE198" s="1">
        <v>0</v>
      </c>
      <c r="AF198" s="1">
        <v>0</v>
      </c>
      <c r="AG198" s="1">
        <v>9650</v>
      </c>
      <c r="AH198" s="1">
        <v>6750</v>
      </c>
      <c r="AI198" s="1">
        <v>4850</v>
      </c>
      <c r="AJ198" s="1">
        <v>1500</v>
      </c>
      <c r="AK198" s="1">
        <v>0</v>
      </c>
      <c r="AL198" s="1">
        <v>87650</v>
      </c>
      <c r="AM198" s="1">
        <v>16800</v>
      </c>
      <c r="AN198" s="1">
        <v>2500</v>
      </c>
      <c r="AO198" s="1">
        <v>15700</v>
      </c>
      <c r="AP198" s="1">
        <v>66400</v>
      </c>
      <c r="AQ198" s="1">
        <v>6660</v>
      </c>
      <c r="AR198" s="1">
        <v>0</v>
      </c>
      <c r="AS198" s="1">
        <v>0</v>
      </c>
      <c r="AT198" s="1">
        <v>0</v>
      </c>
      <c r="AU198" s="1">
        <v>203750</v>
      </c>
      <c r="AV198" s="1">
        <v>950</v>
      </c>
      <c r="AW198" s="1">
        <v>19760</v>
      </c>
      <c r="AX198" s="1"/>
    </row>
    <row r="199" spans="1:50">
      <c r="A199" s="1" t="s">
        <v>450</v>
      </c>
      <c r="B199" s="1"/>
      <c r="C199" s="1" t="s">
        <v>451</v>
      </c>
      <c r="D199" s="1">
        <v>1</v>
      </c>
      <c r="E199" s="1" t="s">
        <v>88</v>
      </c>
      <c r="F199" s="1">
        <v>0</v>
      </c>
      <c r="G199" s="1" t="s">
        <v>111</v>
      </c>
      <c r="H199" s="1">
        <v>0</v>
      </c>
      <c r="I199" s="1">
        <v>0</v>
      </c>
      <c r="J199" s="1">
        <v>0</v>
      </c>
      <c r="K199" s="1">
        <v>1</v>
      </c>
      <c r="L199" s="1" t="s">
        <v>69</v>
      </c>
      <c r="M199" s="1"/>
      <c r="N199" s="1"/>
      <c r="O199" s="1"/>
      <c r="P199" s="1"/>
      <c r="Q199" s="1"/>
      <c r="R199" s="1"/>
      <c r="S199" s="1"/>
      <c r="T199" s="1">
        <v>1</v>
      </c>
      <c r="U199" s="1">
        <v>1</v>
      </c>
      <c r="V199" s="1" t="s">
        <v>101</v>
      </c>
      <c r="W199" s="1">
        <v>0</v>
      </c>
      <c r="X199" s="1" t="s">
        <v>76</v>
      </c>
      <c r="Y199" s="1">
        <v>0</v>
      </c>
      <c r="Z199" s="1">
        <v>0</v>
      </c>
      <c r="AA199" s="1">
        <v>1179766.17</v>
      </c>
      <c r="AB199" s="1">
        <v>10650</v>
      </c>
      <c r="AC199" s="1">
        <v>4300</v>
      </c>
      <c r="AD199" s="1">
        <v>1500</v>
      </c>
      <c r="AE199" s="1">
        <v>0</v>
      </c>
      <c r="AF199" s="1">
        <v>6100</v>
      </c>
      <c r="AG199" s="1">
        <v>16850</v>
      </c>
      <c r="AH199" s="1">
        <v>35232.74</v>
      </c>
      <c r="AI199" s="1">
        <v>9250</v>
      </c>
      <c r="AJ199" s="1">
        <v>37760</v>
      </c>
      <c r="AK199" s="1">
        <v>0</v>
      </c>
      <c r="AL199" s="1">
        <v>618583.76</v>
      </c>
      <c r="AM199" s="1">
        <v>49910</v>
      </c>
      <c r="AN199" s="1">
        <v>1050</v>
      </c>
      <c r="AO199" s="1">
        <v>181615.2</v>
      </c>
      <c r="AP199" s="1">
        <v>40435</v>
      </c>
      <c r="AQ199" s="1">
        <v>166529.47</v>
      </c>
      <c r="AR199" s="1">
        <v>0</v>
      </c>
      <c r="AS199" s="1">
        <v>4950.1000000000004</v>
      </c>
      <c r="AT199" s="1">
        <v>0</v>
      </c>
      <c r="AU199" s="1">
        <v>956912.51</v>
      </c>
      <c r="AV199" s="1">
        <v>3958.9</v>
      </c>
      <c r="AW199" s="1">
        <v>223844.86</v>
      </c>
      <c r="AX199" s="1"/>
    </row>
    <row r="200" spans="1:50">
      <c r="A200" s="1" t="s">
        <v>452</v>
      </c>
      <c r="B200" s="1"/>
      <c r="C200" s="1" t="s">
        <v>453</v>
      </c>
      <c r="D200" s="1">
        <v>1</v>
      </c>
      <c r="E200" s="1" t="s">
        <v>88</v>
      </c>
      <c r="F200" s="1">
        <v>0</v>
      </c>
      <c r="G200" s="1" t="s">
        <v>89</v>
      </c>
      <c r="H200" s="1">
        <v>0</v>
      </c>
      <c r="I200" s="1">
        <v>0</v>
      </c>
      <c r="J200" s="1">
        <v>0</v>
      </c>
      <c r="K200" s="1">
        <v>0</v>
      </c>
      <c r="L200" s="1" t="s">
        <v>75</v>
      </c>
      <c r="M200" s="1"/>
      <c r="N200" s="1"/>
      <c r="O200" s="1"/>
      <c r="P200" s="1"/>
      <c r="Q200" s="1"/>
      <c r="R200" s="1"/>
      <c r="S200" s="1"/>
      <c r="T200" s="1">
        <v>1</v>
      </c>
      <c r="U200" s="1">
        <v>1</v>
      </c>
      <c r="V200" s="1" t="s">
        <v>101</v>
      </c>
      <c r="W200" s="1">
        <v>1</v>
      </c>
      <c r="X200" s="1" t="s">
        <v>424</v>
      </c>
      <c r="Y200" s="1">
        <v>0</v>
      </c>
      <c r="Z200" s="1">
        <v>0</v>
      </c>
      <c r="AA200" s="1">
        <v>734543.2</v>
      </c>
      <c r="AB200" s="1">
        <v>2250</v>
      </c>
      <c r="AC200" s="1">
        <v>48558.02</v>
      </c>
      <c r="AD200" s="1">
        <v>9616.7199999999993</v>
      </c>
      <c r="AE200" s="1">
        <v>0</v>
      </c>
      <c r="AF200" s="1">
        <v>500</v>
      </c>
      <c r="AG200" s="1">
        <v>63550</v>
      </c>
      <c r="AH200" s="1">
        <v>63350</v>
      </c>
      <c r="AI200" s="1">
        <v>16500</v>
      </c>
      <c r="AJ200" s="1">
        <v>7600</v>
      </c>
      <c r="AK200" s="1">
        <v>5268</v>
      </c>
      <c r="AL200" s="1">
        <v>327317.28999999998</v>
      </c>
      <c r="AM200" s="1">
        <v>0</v>
      </c>
      <c r="AN200" s="1">
        <v>28546</v>
      </c>
      <c r="AO200" s="1">
        <v>94441.16</v>
      </c>
      <c r="AP200" s="1">
        <v>7810.01</v>
      </c>
      <c r="AQ200" s="1">
        <v>59236</v>
      </c>
      <c r="AR200" s="1">
        <v>0</v>
      </c>
      <c r="AS200" s="1">
        <v>25636</v>
      </c>
      <c r="AT200" s="1">
        <v>0</v>
      </c>
      <c r="AU200" s="1">
        <v>553081.34</v>
      </c>
      <c r="AV200" s="1">
        <v>2800</v>
      </c>
      <c r="AW200" s="1">
        <v>204297.86</v>
      </c>
      <c r="AX200" s="1"/>
    </row>
    <row r="201" spans="1:50">
      <c r="A201" s="1" t="s">
        <v>454</v>
      </c>
      <c r="B201" s="1"/>
      <c r="C201" s="1" t="s">
        <v>455</v>
      </c>
      <c r="D201" s="1">
        <v>0</v>
      </c>
      <c r="E201" s="1" t="s">
        <v>93</v>
      </c>
      <c r="F201" s="1">
        <v>0</v>
      </c>
      <c r="G201" s="1" t="s">
        <v>89</v>
      </c>
      <c r="H201" s="1">
        <v>0</v>
      </c>
      <c r="I201" s="1">
        <v>0</v>
      </c>
      <c r="J201" s="1"/>
      <c r="K201" s="1">
        <v>1</v>
      </c>
      <c r="L201" s="1" t="s">
        <v>69</v>
      </c>
      <c r="M201" s="1"/>
      <c r="N201" s="1"/>
      <c r="O201" s="1"/>
      <c r="P201" s="1"/>
      <c r="Q201" s="1"/>
      <c r="R201" s="1"/>
      <c r="S201" s="1"/>
      <c r="T201" s="1">
        <v>0</v>
      </c>
      <c r="U201" s="1">
        <v>0</v>
      </c>
      <c r="V201" s="1" t="s">
        <v>76</v>
      </c>
      <c r="W201" s="1">
        <v>0</v>
      </c>
      <c r="X201" s="1" t="s">
        <v>76</v>
      </c>
      <c r="Y201" s="1">
        <v>0</v>
      </c>
      <c r="Z201" s="1">
        <v>0</v>
      </c>
      <c r="AA201" s="1">
        <v>69347.95</v>
      </c>
      <c r="AB201" s="1">
        <v>0</v>
      </c>
      <c r="AC201" s="1">
        <v>1000</v>
      </c>
      <c r="AD201" s="1">
        <v>0</v>
      </c>
      <c r="AE201" s="1">
        <v>0</v>
      </c>
      <c r="AF201" s="1">
        <v>0</v>
      </c>
      <c r="AG201" s="1">
        <v>3860</v>
      </c>
      <c r="AH201" s="1">
        <v>0</v>
      </c>
      <c r="AI201" s="1">
        <v>0</v>
      </c>
      <c r="AJ201" s="1">
        <v>800</v>
      </c>
      <c r="AK201" s="1">
        <v>0</v>
      </c>
      <c r="AL201" s="1">
        <v>9050</v>
      </c>
      <c r="AM201" s="1">
        <v>1700</v>
      </c>
      <c r="AN201" s="1">
        <v>3500</v>
      </c>
      <c r="AO201" s="1">
        <v>15080</v>
      </c>
      <c r="AP201" s="1">
        <v>300</v>
      </c>
      <c r="AQ201" s="1">
        <v>4333</v>
      </c>
      <c r="AR201" s="1">
        <v>29724.95</v>
      </c>
      <c r="AS201" s="1">
        <v>0</v>
      </c>
      <c r="AT201" s="1">
        <v>0</v>
      </c>
      <c r="AU201" s="1">
        <v>60304.95</v>
      </c>
      <c r="AV201" s="1">
        <v>760</v>
      </c>
      <c r="AW201" s="1">
        <v>8283</v>
      </c>
      <c r="AX201" s="1"/>
    </row>
    <row r="202" spans="1:50">
      <c r="A202" s="1" t="s">
        <v>456</v>
      </c>
      <c r="B202" s="1"/>
      <c r="C202" s="1" t="s">
        <v>457</v>
      </c>
      <c r="D202" s="1">
        <v>1</v>
      </c>
      <c r="E202" s="1" t="s">
        <v>88</v>
      </c>
      <c r="F202" s="1">
        <v>0</v>
      </c>
      <c r="G202" s="1" t="s">
        <v>111</v>
      </c>
      <c r="H202" s="1">
        <v>0</v>
      </c>
      <c r="I202" s="1">
        <v>0</v>
      </c>
      <c r="J202" s="1"/>
      <c r="K202" s="1">
        <v>1</v>
      </c>
      <c r="L202" s="1" t="s">
        <v>69</v>
      </c>
      <c r="M202" s="1"/>
      <c r="N202" s="1"/>
      <c r="O202" s="1"/>
      <c r="P202" s="1"/>
      <c r="Q202" s="1"/>
      <c r="R202" s="1"/>
      <c r="S202" s="1"/>
      <c r="T202" s="1">
        <v>0</v>
      </c>
      <c r="U202" s="1">
        <v>0</v>
      </c>
      <c r="V202" s="1" t="s">
        <v>76</v>
      </c>
      <c r="W202" s="1">
        <v>0</v>
      </c>
      <c r="X202" s="1" t="s">
        <v>76</v>
      </c>
      <c r="Y202" s="1">
        <v>0</v>
      </c>
      <c r="Z202" s="1">
        <v>0</v>
      </c>
      <c r="AA202" s="1">
        <v>892310.32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200</v>
      </c>
      <c r="AH202" s="1">
        <v>530</v>
      </c>
      <c r="AI202" s="1">
        <v>225</v>
      </c>
      <c r="AJ202" s="1">
        <v>0</v>
      </c>
      <c r="AK202" s="1">
        <v>0</v>
      </c>
      <c r="AL202" s="1">
        <v>5897.6</v>
      </c>
      <c r="AM202" s="1">
        <v>134623.63</v>
      </c>
      <c r="AN202" s="1">
        <v>0</v>
      </c>
      <c r="AO202" s="1">
        <v>10433.49</v>
      </c>
      <c r="AP202" s="1">
        <v>720196.72</v>
      </c>
      <c r="AQ202" s="1">
        <v>20203.88</v>
      </c>
      <c r="AR202" s="1">
        <v>0</v>
      </c>
      <c r="AS202" s="1">
        <v>1557.82</v>
      </c>
      <c r="AT202" s="1">
        <v>0</v>
      </c>
      <c r="AU202" s="1">
        <v>822114.26</v>
      </c>
      <c r="AV202" s="1">
        <v>7650</v>
      </c>
      <c r="AW202" s="1">
        <v>64103.88</v>
      </c>
      <c r="AX202" s="1"/>
    </row>
    <row r="203" spans="1:50">
      <c r="A203" s="1" t="s">
        <v>458</v>
      </c>
      <c r="B203" s="1"/>
      <c r="C203" s="1" t="s">
        <v>459</v>
      </c>
      <c r="D203" s="1">
        <v>0</v>
      </c>
      <c r="E203" s="1" t="s">
        <v>93</v>
      </c>
      <c r="F203" s="1"/>
      <c r="G203" s="1" t="s">
        <v>460</v>
      </c>
      <c r="H203" s="1">
        <v>0</v>
      </c>
      <c r="I203" s="1">
        <v>0</v>
      </c>
      <c r="J203" s="1"/>
      <c r="K203" s="1">
        <v>0</v>
      </c>
      <c r="L203" s="1" t="s">
        <v>75</v>
      </c>
      <c r="M203" s="1"/>
      <c r="N203" s="1"/>
      <c r="O203" s="1"/>
      <c r="P203" s="1"/>
      <c r="Q203" s="1"/>
      <c r="R203" s="1"/>
      <c r="S203" s="1"/>
      <c r="T203" s="1">
        <v>0</v>
      </c>
      <c r="U203" s="1">
        <v>0</v>
      </c>
      <c r="V203" s="1" t="s">
        <v>76</v>
      </c>
      <c r="W203" s="1">
        <v>0</v>
      </c>
      <c r="X203" s="1" t="s">
        <v>76</v>
      </c>
      <c r="Y203" s="1">
        <v>0</v>
      </c>
      <c r="Z203" s="1" t="s">
        <v>125</v>
      </c>
      <c r="AA203" s="1">
        <v>837228.88</v>
      </c>
      <c r="AB203" s="1">
        <v>3000</v>
      </c>
      <c r="AC203" s="1">
        <v>35036.379999999997</v>
      </c>
      <c r="AD203" s="1">
        <v>1297.53</v>
      </c>
      <c r="AE203" s="1">
        <v>0</v>
      </c>
      <c r="AF203" s="1">
        <v>1450</v>
      </c>
      <c r="AG203" s="1">
        <v>4350</v>
      </c>
      <c r="AH203" s="1">
        <v>30650</v>
      </c>
      <c r="AI203" s="1">
        <v>10050</v>
      </c>
      <c r="AJ203" s="1">
        <v>6674</v>
      </c>
      <c r="AK203" s="1">
        <v>2659.11</v>
      </c>
      <c r="AL203" s="1">
        <v>40794.58</v>
      </c>
      <c r="AM203" s="1">
        <v>61538</v>
      </c>
      <c r="AN203" s="1">
        <v>3250</v>
      </c>
      <c r="AO203" s="1">
        <v>29027.49</v>
      </c>
      <c r="AP203" s="1">
        <v>554231.29</v>
      </c>
      <c r="AQ203" s="1">
        <v>53220.5</v>
      </c>
      <c r="AR203" s="1">
        <v>0</v>
      </c>
      <c r="AS203" s="1">
        <v>0</v>
      </c>
      <c r="AT203" s="1">
        <v>0</v>
      </c>
      <c r="AU203" s="1">
        <v>600021.77</v>
      </c>
      <c r="AV203" s="1">
        <v>4297.53</v>
      </c>
      <c r="AW203" s="1">
        <v>232909.58</v>
      </c>
      <c r="AX203" s="1"/>
    </row>
    <row r="204" spans="1:50">
      <c r="A204" s="1" t="s">
        <v>461</v>
      </c>
      <c r="B204" s="1"/>
      <c r="C204" s="1" t="s">
        <v>439</v>
      </c>
      <c r="D204" s="1">
        <v>1</v>
      </c>
      <c r="E204" s="1" t="s">
        <v>52</v>
      </c>
      <c r="F204" s="1">
        <v>1</v>
      </c>
      <c r="G204" s="1" t="s">
        <v>53</v>
      </c>
      <c r="H204" s="1">
        <v>1</v>
      </c>
      <c r="I204" s="1">
        <v>0</v>
      </c>
      <c r="J204" s="1">
        <v>0</v>
      </c>
      <c r="K204" s="1">
        <v>1</v>
      </c>
      <c r="L204" s="1" t="s">
        <v>69</v>
      </c>
      <c r="M204" s="1"/>
      <c r="N204" s="1"/>
      <c r="O204" s="1"/>
      <c r="P204" s="1"/>
      <c r="Q204" s="1"/>
      <c r="R204" s="1"/>
      <c r="S204" s="1"/>
      <c r="T204" s="1">
        <v>1</v>
      </c>
      <c r="U204" s="1">
        <v>1</v>
      </c>
      <c r="V204" s="1" t="s">
        <v>101</v>
      </c>
      <c r="W204" s="1">
        <v>1</v>
      </c>
      <c r="X204" s="1" t="s">
        <v>424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/>
    </row>
    <row r="205" spans="1:50">
      <c r="A205" s="1" t="s">
        <v>462</v>
      </c>
      <c r="B205" s="1"/>
      <c r="C205" s="1" t="s">
        <v>463</v>
      </c>
      <c r="D205" s="1">
        <v>1</v>
      </c>
      <c r="E205" s="1" t="s">
        <v>88</v>
      </c>
      <c r="F205" s="1"/>
      <c r="G205" s="1" t="s">
        <v>111</v>
      </c>
      <c r="H205" s="1">
        <v>1</v>
      </c>
      <c r="I205" s="1">
        <v>0</v>
      </c>
      <c r="J205" s="1">
        <v>1</v>
      </c>
      <c r="K205" s="1">
        <v>0</v>
      </c>
      <c r="L205" s="1" t="s">
        <v>75</v>
      </c>
      <c r="M205" s="1"/>
      <c r="N205" s="1"/>
      <c r="O205" s="1"/>
      <c r="P205" s="1"/>
      <c r="Q205" s="1"/>
      <c r="R205" s="1"/>
      <c r="S205" s="1"/>
      <c r="T205" s="1">
        <v>1</v>
      </c>
      <c r="U205" s="1">
        <v>1</v>
      </c>
      <c r="V205" s="1" t="s">
        <v>101</v>
      </c>
      <c r="W205" s="1">
        <v>1</v>
      </c>
      <c r="X205" s="1" t="s">
        <v>424</v>
      </c>
      <c r="Y205" s="1">
        <v>0</v>
      </c>
      <c r="Z205" s="1">
        <v>0</v>
      </c>
      <c r="AA205" s="1">
        <v>987186.53</v>
      </c>
      <c r="AB205" s="1">
        <v>10070</v>
      </c>
      <c r="AC205" s="1">
        <v>5700</v>
      </c>
      <c r="AD205" s="1">
        <v>8137.56</v>
      </c>
      <c r="AE205" s="1">
        <v>0</v>
      </c>
      <c r="AF205" s="1">
        <v>1950</v>
      </c>
      <c r="AG205" s="1">
        <v>37419</v>
      </c>
      <c r="AH205" s="1">
        <v>106679.41</v>
      </c>
      <c r="AI205" s="1">
        <v>102351.05</v>
      </c>
      <c r="AJ205" s="1">
        <v>30599</v>
      </c>
      <c r="AK205" s="1">
        <v>13000</v>
      </c>
      <c r="AL205" s="1">
        <v>90092.62</v>
      </c>
      <c r="AM205" s="1">
        <v>1120.28</v>
      </c>
      <c r="AN205" s="1">
        <v>16470</v>
      </c>
      <c r="AO205" s="1">
        <v>138456.25</v>
      </c>
      <c r="AP205" s="1">
        <v>172228.62</v>
      </c>
      <c r="AQ205" s="1">
        <v>63850.28</v>
      </c>
      <c r="AR205" s="1">
        <v>189062.46</v>
      </c>
      <c r="AS205" s="1">
        <v>9172.49</v>
      </c>
      <c r="AT205" s="1">
        <v>0</v>
      </c>
      <c r="AU205" s="1">
        <v>775185.69</v>
      </c>
      <c r="AV205" s="1">
        <v>60827.1</v>
      </c>
      <c r="AW205" s="1">
        <v>160346.23000000001</v>
      </c>
      <c r="AX205" s="1"/>
    </row>
    <row r="206" spans="1:50">
      <c r="A206" s="1" t="s">
        <v>464</v>
      </c>
      <c r="B206" s="1"/>
      <c r="C206" s="1" t="s">
        <v>465</v>
      </c>
      <c r="D206" s="1">
        <v>0</v>
      </c>
      <c r="E206" s="1" t="s">
        <v>93</v>
      </c>
      <c r="F206" s="1">
        <v>0</v>
      </c>
      <c r="G206" s="1" t="s">
        <v>111</v>
      </c>
      <c r="H206" s="1">
        <v>1</v>
      </c>
      <c r="I206" s="1">
        <v>0</v>
      </c>
      <c r="J206" s="1"/>
      <c r="K206" s="1">
        <v>1</v>
      </c>
      <c r="L206" s="1" t="s">
        <v>69</v>
      </c>
      <c r="M206" s="1"/>
      <c r="N206" s="1"/>
      <c r="O206" s="1"/>
      <c r="P206" s="1"/>
      <c r="Q206" s="1"/>
      <c r="R206" s="1"/>
      <c r="S206" s="1"/>
      <c r="T206" s="1">
        <v>1</v>
      </c>
      <c r="U206" s="1">
        <v>1</v>
      </c>
      <c r="V206" s="1" t="s">
        <v>101</v>
      </c>
      <c r="W206" s="1">
        <v>1</v>
      </c>
      <c r="X206" s="1" t="s">
        <v>424</v>
      </c>
      <c r="Y206" s="1">
        <v>0</v>
      </c>
      <c r="Z206" s="1">
        <v>0</v>
      </c>
      <c r="AA206" s="1">
        <v>801988.23</v>
      </c>
      <c r="AB206" s="1">
        <v>4750</v>
      </c>
      <c r="AC206" s="1">
        <v>300</v>
      </c>
      <c r="AD206" s="1">
        <v>6000</v>
      </c>
      <c r="AE206" s="1">
        <v>0</v>
      </c>
      <c r="AF206" s="1">
        <v>0</v>
      </c>
      <c r="AG206" s="1">
        <v>17087.05</v>
      </c>
      <c r="AH206" s="1">
        <v>3632</v>
      </c>
      <c r="AI206" s="1">
        <v>2900</v>
      </c>
      <c r="AJ206" s="1">
        <v>4400</v>
      </c>
      <c r="AK206" s="1">
        <v>0</v>
      </c>
      <c r="AL206" s="1">
        <v>283046.96000000002</v>
      </c>
      <c r="AM206" s="1">
        <v>157129.20000000001</v>
      </c>
      <c r="AN206" s="1">
        <v>700</v>
      </c>
      <c r="AO206" s="1">
        <v>52013.27</v>
      </c>
      <c r="AP206" s="1">
        <v>223645</v>
      </c>
      <c r="AQ206" s="1">
        <v>46384.75</v>
      </c>
      <c r="AR206" s="1">
        <v>0</v>
      </c>
      <c r="AS206" s="1">
        <v>1329.92</v>
      </c>
      <c r="AT206" s="1">
        <v>0</v>
      </c>
      <c r="AU206" s="1">
        <v>729778.48</v>
      </c>
      <c r="AV206" s="1">
        <v>7529.92</v>
      </c>
      <c r="AW206" s="1">
        <v>66009.75</v>
      </c>
      <c r="AX206" s="1"/>
    </row>
    <row r="207" spans="1:50">
      <c r="A207" s="1" t="s">
        <v>466</v>
      </c>
      <c r="B207" s="1"/>
      <c r="C207" s="1" t="s">
        <v>467</v>
      </c>
      <c r="D207" s="1">
        <v>1</v>
      </c>
      <c r="E207" s="1" t="s">
        <v>88</v>
      </c>
      <c r="F207" s="1">
        <v>0</v>
      </c>
      <c r="G207" s="1" t="s">
        <v>111</v>
      </c>
      <c r="H207" s="1">
        <v>0</v>
      </c>
      <c r="I207" s="1">
        <v>0</v>
      </c>
      <c r="J207" s="1"/>
      <c r="K207" s="1">
        <v>0</v>
      </c>
      <c r="L207" s="1" t="s">
        <v>75</v>
      </c>
      <c r="M207" s="1"/>
      <c r="N207" s="1"/>
      <c r="O207" s="1"/>
      <c r="P207" s="1"/>
      <c r="Q207" s="1"/>
      <c r="R207" s="1"/>
      <c r="S207" s="1"/>
      <c r="T207" s="1">
        <v>1</v>
      </c>
      <c r="U207" s="1">
        <v>1</v>
      </c>
      <c r="V207" s="1" t="s">
        <v>101</v>
      </c>
      <c r="W207" s="1">
        <v>0</v>
      </c>
      <c r="X207" s="1" t="s">
        <v>76</v>
      </c>
      <c r="Y207" s="1">
        <v>0</v>
      </c>
      <c r="Z207" s="1">
        <v>0</v>
      </c>
      <c r="AA207" s="1">
        <v>4799986.62</v>
      </c>
      <c r="AB207" s="1">
        <v>20779.63</v>
      </c>
      <c r="AC207" s="1">
        <v>19731.5</v>
      </c>
      <c r="AD207" s="1">
        <v>6000</v>
      </c>
      <c r="AE207" s="1">
        <v>0</v>
      </c>
      <c r="AF207" s="1">
        <v>27700</v>
      </c>
      <c r="AG207" s="1">
        <v>187275.83</v>
      </c>
      <c r="AH207" s="1">
        <v>1586871.22</v>
      </c>
      <c r="AI207" s="1">
        <v>375717.4</v>
      </c>
      <c r="AJ207" s="1">
        <v>11035</v>
      </c>
      <c r="AK207" s="1">
        <v>68905.33</v>
      </c>
      <c r="AL207" s="1">
        <v>91390.83</v>
      </c>
      <c r="AM207" s="1">
        <v>0</v>
      </c>
      <c r="AN207" s="1">
        <v>61450.21</v>
      </c>
      <c r="AO207" s="1">
        <v>194103.72</v>
      </c>
      <c r="AP207" s="1">
        <v>2009581.33</v>
      </c>
      <c r="AQ207" s="1">
        <v>139444.62</v>
      </c>
      <c r="AR207" s="1">
        <v>0</v>
      </c>
      <c r="AS207" s="1">
        <v>2132.5100000000002</v>
      </c>
      <c r="AT207" s="1">
        <v>0</v>
      </c>
      <c r="AU207" s="1">
        <v>4459591.38</v>
      </c>
      <c r="AV207" s="1">
        <v>99098.2</v>
      </c>
      <c r="AW207" s="1">
        <v>243429.55</v>
      </c>
      <c r="AX207" s="1"/>
    </row>
    <row r="208" spans="1:50">
      <c r="A208" s="1" t="s">
        <v>468</v>
      </c>
      <c r="B208" s="1"/>
      <c r="C208" s="1" t="s">
        <v>469</v>
      </c>
      <c r="D208" s="1">
        <v>0</v>
      </c>
      <c r="E208" s="1" t="s">
        <v>93</v>
      </c>
      <c r="F208" s="1">
        <v>0</v>
      </c>
      <c r="G208" s="1" t="s">
        <v>111</v>
      </c>
      <c r="H208" s="1">
        <v>0</v>
      </c>
      <c r="I208" s="1">
        <v>0</v>
      </c>
      <c r="J208" s="1"/>
      <c r="K208" s="1">
        <v>1</v>
      </c>
      <c r="L208" s="1" t="s">
        <v>69</v>
      </c>
      <c r="M208" s="1"/>
      <c r="N208" s="1"/>
      <c r="O208" s="1"/>
      <c r="P208" s="1"/>
      <c r="Q208" s="1"/>
      <c r="R208" s="1"/>
      <c r="S208" s="1"/>
      <c r="T208" s="1">
        <v>1</v>
      </c>
      <c r="U208" s="1">
        <v>0</v>
      </c>
      <c r="V208" s="1" t="s">
        <v>76</v>
      </c>
      <c r="W208" s="1">
        <v>1</v>
      </c>
      <c r="X208" s="1" t="s">
        <v>424</v>
      </c>
      <c r="Y208" s="1">
        <v>0</v>
      </c>
      <c r="Z208" s="1">
        <v>0</v>
      </c>
      <c r="AA208" s="1">
        <v>4564572.32</v>
      </c>
      <c r="AB208" s="1">
        <v>1000</v>
      </c>
      <c r="AC208" s="1">
        <v>18900</v>
      </c>
      <c r="AD208" s="1">
        <v>2000</v>
      </c>
      <c r="AE208" s="1">
        <v>0</v>
      </c>
      <c r="AF208" s="1">
        <v>12712.49</v>
      </c>
      <c r="AG208" s="1">
        <v>8500</v>
      </c>
      <c r="AH208" s="1">
        <v>3000</v>
      </c>
      <c r="AI208" s="1">
        <v>3000</v>
      </c>
      <c r="AJ208" s="1">
        <v>2000</v>
      </c>
      <c r="AK208" s="1">
        <v>23411.89</v>
      </c>
      <c r="AL208" s="1">
        <v>1417005.51</v>
      </c>
      <c r="AM208" s="1">
        <v>99611.81</v>
      </c>
      <c r="AN208" s="1">
        <v>200</v>
      </c>
      <c r="AO208" s="1">
        <v>67629.94</v>
      </c>
      <c r="AP208" s="1">
        <v>2870194.28</v>
      </c>
      <c r="AQ208" s="1">
        <v>35406.400000000001</v>
      </c>
      <c r="AR208" s="1">
        <v>0</v>
      </c>
      <c r="AS208" s="1">
        <v>365.33</v>
      </c>
      <c r="AT208" s="1">
        <v>0</v>
      </c>
      <c r="AU208" s="1">
        <v>4455046.45</v>
      </c>
      <c r="AV208" s="1">
        <v>56918.400000000001</v>
      </c>
      <c r="AW208" s="1">
        <v>52972.800000000003</v>
      </c>
      <c r="AX208" s="1"/>
    </row>
    <row r="209" spans="1:50">
      <c r="A209" s="1" t="s">
        <v>470</v>
      </c>
      <c r="B209" s="1"/>
      <c r="C209" s="1" t="s">
        <v>471</v>
      </c>
      <c r="D209" s="1">
        <v>1</v>
      </c>
      <c r="E209" s="1" t="s">
        <v>88</v>
      </c>
      <c r="F209" s="1">
        <v>1</v>
      </c>
      <c r="G209" s="1" t="s">
        <v>53</v>
      </c>
      <c r="H209" s="1">
        <v>1</v>
      </c>
      <c r="I209" s="1">
        <v>0</v>
      </c>
      <c r="J209" s="1">
        <v>1</v>
      </c>
      <c r="K209" s="1">
        <v>1</v>
      </c>
      <c r="L209" s="1" t="s">
        <v>69</v>
      </c>
      <c r="M209" s="1"/>
      <c r="N209" s="1"/>
      <c r="O209" s="1"/>
      <c r="P209" s="1"/>
      <c r="Q209" s="1"/>
      <c r="R209" s="1"/>
      <c r="S209" s="1"/>
      <c r="T209" s="1">
        <v>1</v>
      </c>
      <c r="U209" s="1">
        <v>1</v>
      </c>
      <c r="V209" s="1" t="s">
        <v>101</v>
      </c>
      <c r="W209" s="1">
        <v>1</v>
      </c>
      <c r="X209" s="1" t="s">
        <v>424</v>
      </c>
      <c r="Y209" s="1">
        <v>0</v>
      </c>
      <c r="Z209" s="1">
        <v>0</v>
      </c>
      <c r="AA209" s="1">
        <v>1091091.5</v>
      </c>
      <c r="AB209" s="1">
        <v>143</v>
      </c>
      <c r="AC209" s="1">
        <v>41369.07</v>
      </c>
      <c r="AD209" s="1">
        <v>14416.53</v>
      </c>
      <c r="AE209" s="1">
        <v>0</v>
      </c>
      <c r="AF209" s="1">
        <v>42184</v>
      </c>
      <c r="AG209" s="1">
        <v>335412.21999999997</v>
      </c>
      <c r="AH209" s="1">
        <v>44342</v>
      </c>
      <c r="AI209" s="1">
        <v>17056</v>
      </c>
      <c r="AJ209" s="1">
        <v>24083.84</v>
      </c>
      <c r="AK209" s="1">
        <v>0</v>
      </c>
      <c r="AL209" s="1">
        <v>286878.33</v>
      </c>
      <c r="AM209" s="1">
        <v>52718.5</v>
      </c>
      <c r="AN209" s="1">
        <v>22126.1</v>
      </c>
      <c r="AO209" s="1">
        <v>199892.91</v>
      </c>
      <c r="AP209" s="1">
        <v>10469</v>
      </c>
      <c r="AQ209" s="1">
        <v>0</v>
      </c>
      <c r="AR209" s="1">
        <v>0</v>
      </c>
      <c r="AS209" s="1">
        <v>63378.04</v>
      </c>
      <c r="AT209" s="1">
        <v>0</v>
      </c>
      <c r="AU209" s="1">
        <v>1019727.63</v>
      </c>
      <c r="AV209" s="1">
        <v>77002</v>
      </c>
      <c r="AW209" s="1">
        <v>57739.91</v>
      </c>
      <c r="AX209" s="1"/>
    </row>
    <row r="210" spans="1:50">
      <c r="A210" s="1" t="s">
        <v>472</v>
      </c>
      <c r="B210" s="1"/>
      <c r="C210" s="1" t="s">
        <v>473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 t="s">
        <v>54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54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54</v>
      </c>
      <c r="AE210" s="1" t="s">
        <v>54</v>
      </c>
      <c r="AF210" s="1" t="s">
        <v>54</v>
      </c>
      <c r="AG210" s="1" t="s">
        <v>54</v>
      </c>
      <c r="AH210" s="1" t="s">
        <v>54</v>
      </c>
      <c r="AI210" s="1" t="s">
        <v>54</v>
      </c>
      <c r="AJ210" s="1" t="s">
        <v>54</v>
      </c>
      <c r="AK210" s="1" t="s">
        <v>54</v>
      </c>
      <c r="AL210" s="1" t="s">
        <v>54</v>
      </c>
      <c r="AM210" s="1" t="s">
        <v>54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  <c r="AW210" s="1" t="s">
        <v>54</v>
      </c>
      <c r="AX210" s="1"/>
    </row>
    <row r="211" spans="1:50">
      <c r="A211" s="1" t="s">
        <v>474</v>
      </c>
      <c r="B211" s="1"/>
      <c r="C211" s="1" t="s">
        <v>475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 t="s">
        <v>54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54</v>
      </c>
      <c r="Z211" s="1" t="s">
        <v>54</v>
      </c>
      <c r="AA211" s="1" t="s">
        <v>54</v>
      </c>
      <c r="AB211" s="1" t="s">
        <v>54</v>
      </c>
      <c r="AC211" s="1" t="s">
        <v>54</v>
      </c>
      <c r="AD211" s="1" t="s">
        <v>54</v>
      </c>
      <c r="AE211" s="1" t="s">
        <v>54</v>
      </c>
      <c r="AF211" s="1" t="s">
        <v>54</v>
      </c>
      <c r="AG211" s="1" t="s">
        <v>54</v>
      </c>
      <c r="AH211" s="1" t="s">
        <v>54</v>
      </c>
      <c r="AI211" s="1" t="s">
        <v>54</v>
      </c>
      <c r="AJ211" s="1" t="s">
        <v>54</v>
      </c>
      <c r="AK211" s="1" t="s">
        <v>54</v>
      </c>
      <c r="AL211" s="1" t="s">
        <v>54</v>
      </c>
      <c r="AM211" s="1" t="s">
        <v>54</v>
      </c>
      <c r="AN211" s="1" t="s">
        <v>54</v>
      </c>
      <c r="AO211" s="1" t="s">
        <v>54</v>
      </c>
      <c r="AP211" s="1" t="s">
        <v>54</v>
      </c>
      <c r="AQ211" s="1" t="s">
        <v>54</v>
      </c>
      <c r="AR211" s="1" t="s">
        <v>54</v>
      </c>
      <c r="AS211" s="1" t="s">
        <v>54</v>
      </c>
      <c r="AT211" s="1" t="s">
        <v>54</v>
      </c>
      <c r="AU211" s="1" t="s">
        <v>54</v>
      </c>
      <c r="AV211" s="1" t="s">
        <v>54</v>
      </c>
      <c r="AW211" s="1" t="s">
        <v>54</v>
      </c>
      <c r="AX211" s="1"/>
    </row>
    <row r="212" spans="1:50">
      <c r="A212" s="1" t="s">
        <v>476</v>
      </c>
      <c r="B212" s="1"/>
      <c r="C212" s="1" t="s">
        <v>477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 t="s">
        <v>54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54</v>
      </c>
      <c r="Z212" s="1" t="s">
        <v>54</v>
      </c>
      <c r="AA212" s="1" t="s">
        <v>54</v>
      </c>
      <c r="AB212" s="1" t="s">
        <v>54</v>
      </c>
      <c r="AC212" s="1" t="s">
        <v>54</v>
      </c>
      <c r="AD212" s="1" t="s">
        <v>54</v>
      </c>
      <c r="AE212" s="1" t="s">
        <v>54</v>
      </c>
      <c r="AF212" s="1" t="s">
        <v>54</v>
      </c>
      <c r="AG212" s="1" t="s">
        <v>54</v>
      </c>
      <c r="AH212" s="1" t="s">
        <v>54</v>
      </c>
      <c r="AI212" s="1" t="s">
        <v>54</v>
      </c>
      <c r="AJ212" s="1" t="s">
        <v>54</v>
      </c>
      <c r="AK212" s="1" t="s">
        <v>54</v>
      </c>
      <c r="AL212" s="1" t="s">
        <v>54</v>
      </c>
      <c r="AM212" s="1" t="s">
        <v>54</v>
      </c>
      <c r="AN212" s="1" t="s">
        <v>54</v>
      </c>
      <c r="AO212" s="1" t="s">
        <v>54</v>
      </c>
      <c r="AP212" s="1" t="s">
        <v>54</v>
      </c>
      <c r="AQ212" s="1" t="s">
        <v>54</v>
      </c>
      <c r="AR212" s="1" t="s">
        <v>54</v>
      </c>
      <c r="AS212" s="1" t="s">
        <v>54</v>
      </c>
      <c r="AT212" s="1" t="s">
        <v>54</v>
      </c>
      <c r="AU212" s="1" t="s">
        <v>54</v>
      </c>
      <c r="AV212" s="1" t="s">
        <v>54</v>
      </c>
      <c r="AW212" s="1" t="s">
        <v>54</v>
      </c>
      <c r="AX212" s="1"/>
    </row>
    <row r="213" spans="1:50">
      <c r="A213" s="1" t="s">
        <v>478</v>
      </c>
      <c r="B213" s="1"/>
      <c r="C213" s="1" t="s">
        <v>479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 t="s">
        <v>54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54</v>
      </c>
      <c r="Z213" s="1" t="s">
        <v>54</v>
      </c>
      <c r="AA213" s="1" t="s">
        <v>54</v>
      </c>
      <c r="AB213" s="1" t="s">
        <v>54</v>
      </c>
      <c r="AC213" s="1" t="s">
        <v>54</v>
      </c>
      <c r="AD213" s="1" t="s">
        <v>54</v>
      </c>
      <c r="AE213" s="1" t="s">
        <v>54</v>
      </c>
      <c r="AF213" s="1" t="s">
        <v>54</v>
      </c>
      <c r="AG213" s="1" t="s">
        <v>54</v>
      </c>
      <c r="AH213" s="1" t="s">
        <v>54</v>
      </c>
      <c r="AI213" s="1" t="s">
        <v>54</v>
      </c>
      <c r="AJ213" s="1" t="s">
        <v>54</v>
      </c>
      <c r="AK213" s="1" t="s">
        <v>54</v>
      </c>
      <c r="AL213" s="1" t="s">
        <v>54</v>
      </c>
      <c r="AM213" s="1" t="s">
        <v>54</v>
      </c>
      <c r="AN213" s="1" t="s">
        <v>54</v>
      </c>
      <c r="AO213" s="1" t="s">
        <v>54</v>
      </c>
      <c r="AP213" s="1" t="s">
        <v>54</v>
      </c>
      <c r="AQ213" s="1" t="s">
        <v>54</v>
      </c>
      <c r="AR213" s="1" t="s">
        <v>54</v>
      </c>
      <c r="AS213" s="1" t="s">
        <v>54</v>
      </c>
      <c r="AT213" s="1" t="s">
        <v>54</v>
      </c>
      <c r="AU213" s="1" t="s">
        <v>54</v>
      </c>
      <c r="AV213" s="1" t="s">
        <v>54</v>
      </c>
      <c r="AW213" s="1" t="s">
        <v>54</v>
      </c>
      <c r="AX213" s="1"/>
    </row>
    <row r="214" spans="1:50">
      <c r="A214" s="1" t="s">
        <v>480</v>
      </c>
      <c r="B214" s="1"/>
      <c r="C214" s="1" t="s">
        <v>481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 t="s">
        <v>54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54</v>
      </c>
      <c r="Z214" s="1" t="s">
        <v>54</v>
      </c>
      <c r="AA214" s="1" t="s">
        <v>54</v>
      </c>
      <c r="AB214" s="1" t="s">
        <v>54</v>
      </c>
      <c r="AC214" s="1" t="s">
        <v>54</v>
      </c>
      <c r="AD214" s="1" t="s">
        <v>54</v>
      </c>
      <c r="AE214" s="1" t="s">
        <v>54</v>
      </c>
      <c r="AF214" s="1" t="s">
        <v>54</v>
      </c>
      <c r="AG214" s="1" t="s">
        <v>54</v>
      </c>
      <c r="AH214" s="1" t="s">
        <v>54</v>
      </c>
      <c r="AI214" s="1" t="s">
        <v>54</v>
      </c>
      <c r="AJ214" s="1" t="s">
        <v>54</v>
      </c>
      <c r="AK214" s="1" t="s">
        <v>54</v>
      </c>
      <c r="AL214" s="1" t="s">
        <v>54</v>
      </c>
      <c r="AM214" s="1" t="s">
        <v>54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54</v>
      </c>
      <c r="AS214" s="1" t="s">
        <v>54</v>
      </c>
      <c r="AT214" s="1" t="s">
        <v>54</v>
      </c>
      <c r="AU214" s="1" t="s">
        <v>54</v>
      </c>
      <c r="AV214" s="1" t="s">
        <v>54</v>
      </c>
      <c r="AW214" s="1" t="s">
        <v>54</v>
      </c>
      <c r="AX214" s="1"/>
    </row>
    <row r="215" spans="1:50">
      <c r="A215" s="1" t="s">
        <v>482</v>
      </c>
      <c r="B215" s="1"/>
      <c r="C215" s="1" t="s">
        <v>483</v>
      </c>
      <c r="D215" s="1">
        <v>1</v>
      </c>
      <c r="E215" s="1" t="s">
        <v>52</v>
      </c>
      <c r="F215" s="1">
        <v>1</v>
      </c>
      <c r="G215" s="1" t="s">
        <v>53</v>
      </c>
      <c r="H215" s="1">
        <v>0</v>
      </c>
      <c r="I215" s="1">
        <v>1</v>
      </c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 t="s">
        <v>54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54</v>
      </c>
      <c r="Z215" s="1" t="s">
        <v>54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/>
      <c r="AX215" s="1"/>
    </row>
    <row r="216" spans="1:50">
      <c r="A216" s="1" t="s">
        <v>484</v>
      </c>
      <c r="B216" s="1"/>
      <c r="C216" s="1" t="s">
        <v>485</v>
      </c>
      <c r="D216" s="1">
        <v>1</v>
      </c>
      <c r="E216" s="1" t="s">
        <v>52</v>
      </c>
      <c r="F216" s="1">
        <v>1</v>
      </c>
      <c r="G216" s="1" t="s">
        <v>53</v>
      </c>
      <c r="H216" s="1">
        <v>0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 t="s">
        <v>54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54</v>
      </c>
      <c r="Z216" s="1" t="s">
        <v>54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/>
      <c r="AX216" s="1"/>
    </row>
    <row r="217" spans="1:50">
      <c r="A217" s="1" t="s">
        <v>486</v>
      </c>
      <c r="B217" s="1"/>
      <c r="C217" s="1" t="s">
        <v>477</v>
      </c>
      <c r="D217" s="1">
        <v>1</v>
      </c>
      <c r="E217" s="1" t="s">
        <v>52</v>
      </c>
      <c r="F217" s="1">
        <v>1</v>
      </c>
      <c r="G217" s="1" t="s">
        <v>53</v>
      </c>
      <c r="H217" s="1">
        <v>0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 t="s">
        <v>54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54</v>
      </c>
      <c r="Z217" s="1" t="s">
        <v>54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/>
      <c r="AX217" s="1"/>
    </row>
    <row r="218" spans="1:50">
      <c r="A218" s="1" t="s">
        <v>487</v>
      </c>
      <c r="B218" s="1"/>
      <c r="C218" s="1" t="s">
        <v>479</v>
      </c>
      <c r="D218" s="1">
        <v>1</v>
      </c>
      <c r="E218" s="1" t="s">
        <v>52</v>
      </c>
      <c r="F218" s="1">
        <v>1</v>
      </c>
      <c r="G218" s="1" t="s">
        <v>53</v>
      </c>
      <c r="H218" s="1">
        <v>0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 t="s">
        <v>54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54</v>
      </c>
      <c r="Z218" s="1" t="s">
        <v>54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/>
      <c r="AX218" s="1"/>
    </row>
    <row r="219" spans="1:50">
      <c r="A219" s="1" t="s">
        <v>488</v>
      </c>
      <c r="B219" s="1"/>
      <c r="C219" s="1" t="s">
        <v>475</v>
      </c>
      <c r="D219" s="1">
        <v>1</v>
      </c>
      <c r="E219" s="1" t="s">
        <v>52</v>
      </c>
      <c r="F219" s="1">
        <v>1</v>
      </c>
      <c r="G219" s="1" t="s">
        <v>53</v>
      </c>
      <c r="H219" s="1">
        <v>0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 t="s">
        <v>54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54</v>
      </c>
      <c r="Z219" s="1" t="s">
        <v>54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/>
      <c r="AX219" s="1"/>
    </row>
    <row r="220" spans="1:50">
      <c r="A220" s="1" t="s">
        <v>489</v>
      </c>
      <c r="B220" s="1"/>
      <c r="C220" s="1" t="s">
        <v>490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 t="s">
        <v>54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54</v>
      </c>
      <c r="Z220" s="1" t="s">
        <v>54</v>
      </c>
      <c r="AA220" s="1" t="s">
        <v>54</v>
      </c>
      <c r="AB220" s="1" t="s">
        <v>54</v>
      </c>
      <c r="AC220" s="1" t="s">
        <v>54</v>
      </c>
      <c r="AD220" s="1" t="s">
        <v>54</v>
      </c>
      <c r="AE220" s="1" t="s">
        <v>54</v>
      </c>
      <c r="AF220" s="1" t="s">
        <v>54</v>
      </c>
      <c r="AG220" s="1" t="s">
        <v>54</v>
      </c>
      <c r="AH220" s="1" t="s">
        <v>54</v>
      </c>
      <c r="AI220" s="1" t="s">
        <v>54</v>
      </c>
      <c r="AJ220" s="1" t="s">
        <v>54</v>
      </c>
      <c r="AK220" s="1" t="s">
        <v>54</v>
      </c>
      <c r="AL220" s="1" t="s">
        <v>54</v>
      </c>
      <c r="AM220" s="1" t="s">
        <v>54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  <c r="AW220" s="1" t="s">
        <v>54</v>
      </c>
      <c r="AX220" s="1"/>
    </row>
    <row r="221" spans="1:50">
      <c r="A221" s="1" t="s">
        <v>491</v>
      </c>
      <c r="B221" s="1"/>
      <c r="C221" s="1" t="s">
        <v>492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 t="s">
        <v>54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54</v>
      </c>
      <c r="Z221" s="1" t="s">
        <v>54</v>
      </c>
      <c r="AA221" s="1" t="s">
        <v>54</v>
      </c>
      <c r="AB221" s="1" t="s">
        <v>54</v>
      </c>
      <c r="AC221" s="1" t="s">
        <v>54</v>
      </c>
      <c r="AD221" s="1" t="s">
        <v>54</v>
      </c>
      <c r="AE221" s="1" t="s">
        <v>54</v>
      </c>
      <c r="AF221" s="1" t="s">
        <v>54</v>
      </c>
      <c r="AG221" s="1" t="s">
        <v>54</v>
      </c>
      <c r="AH221" s="1" t="s">
        <v>54</v>
      </c>
      <c r="AI221" s="1" t="s">
        <v>54</v>
      </c>
      <c r="AJ221" s="1" t="s">
        <v>54</v>
      </c>
      <c r="AK221" s="1" t="s">
        <v>54</v>
      </c>
      <c r="AL221" s="1" t="s">
        <v>54</v>
      </c>
      <c r="AM221" s="1" t="s">
        <v>54</v>
      </c>
      <c r="AN221" s="1" t="s">
        <v>54</v>
      </c>
      <c r="AO221" s="1" t="s">
        <v>54</v>
      </c>
      <c r="AP221" s="1" t="s">
        <v>54</v>
      </c>
      <c r="AQ221" s="1" t="s">
        <v>54</v>
      </c>
      <c r="AR221" s="1" t="s">
        <v>54</v>
      </c>
      <c r="AS221" s="1" t="s">
        <v>54</v>
      </c>
      <c r="AT221" s="1" t="s">
        <v>54</v>
      </c>
      <c r="AU221" s="1" t="s">
        <v>54</v>
      </c>
      <c r="AV221" s="1" t="s">
        <v>54</v>
      </c>
      <c r="AW221" s="1" t="s">
        <v>54</v>
      </c>
      <c r="AX221" s="1"/>
    </row>
    <row r="222" spans="1:50">
      <c r="A222" s="1" t="s">
        <v>493</v>
      </c>
      <c r="B222" s="1"/>
      <c r="C222" s="1" t="s">
        <v>494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 t="s">
        <v>54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54</v>
      </c>
      <c r="Z222" s="1" t="s">
        <v>54</v>
      </c>
      <c r="AA222" s="1" t="s">
        <v>54</v>
      </c>
      <c r="AB222" s="1" t="s">
        <v>54</v>
      </c>
      <c r="AC222" s="1" t="s">
        <v>54</v>
      </c>
      <c r="AD222" s="1" t="s">
        <v>54</v>
      </c>
      <c r="AE222" s="1" t="s">
        <v>54</v>
      </c>
      <c r="AF222" s="1" t="s">
        <v>54</v>
      </c>
      <c r="AG222" s="1" t="s">
        <v>54</v>
      </c>
      <c r="AH222" s="1" t="s">
        <v>54</v>
      </c>
      <c r="AI222" s="1" t="s">
        <v>54</v>
      </c>
      <c r="AJ222" s="1" t="s">
        <v>54</v>
      </c>
      <c r="AK222" s="1" t="s">
        <v>54</v>
      </c>
      <c r="AL222" s="1" t="s">
        <v>54</v>
      </c>
      <c r="AM222" s="1" t="s">
        <v>54</v>
      </c>
      <c r="AN222" s="1" t="s">
        <v>54</v>
      </c>
      <c r="AO222" s="1" t="s">
        <v>54</v>
      </c>
      <c r="AP222" s="1" t="s">
        <v>54</v>
      </c>
      <c r="AQ222" s="1" t="s">
        <v>54</v>
      </c>
      <c r="AR222" s="1" t="s">
        <v>54</v>
      </c>
      <c r="AS222" s="1" t="s">
        <v>54</v>
      </c>
      <c r="AT222" s="1" t="s">
        <v>54</v>
      </c>
      <c r="AU222" s="1" t="s">
        <v>54</v>
      </c>
      <c r="AV222" s="1" t="s">
        <v>54</v>
      </c>
      <c r="AW222" s="1" t="s">
        <v>54</v>
      </c>
      <c r="AX222" s="1"/>
    </row>
    <row r="223" spans="1:50">
      <c r="A223" s="1" t="s">
        <v>495</v>
      </c>
      <c r="B223" s="1"/>
      <c r="C223" s="1" t="s">
        <v>496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 t="s">
        <v>54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54</v>
      </c>
      <c r="Z223" s="1" t="s">
        <v>54</v>
      </c>
      <c r="AA223" s="1" t="s">
        <v>54</v>
      </c>
      <c r="AB223" s="1" t="s">
        <v>54</v>
      </c>
      <c r="AC223" s="1" t="s">
        <v>54</v>
      </c>
      <c r="AD223" s="1" t="s">
        <v>54</v>
      </c>
      <c r="AE223" s="1" t="s">
        <v>54</v>
      </c>
      <c r="AF223" s="1" t="s">
        <v>54</v>
      </c>
      <c r="AG223" s="1" t="s">
        <v>54</v>
      </c>
      <c r="AH223" s="1" t="s">
        <v>54</v>
      </c>
      <c r="AI223" s="1" t="s">
        <v>54</v>
      </c>
      <c r="AJ223" s="1" t="s">
        <v>54</v>
      </c>
      <c r="AK223" s="1" t="s">
        <v>54</v>
      </c>
      <c r="AL223" s="1" t="s">
        <v>54</v>
      </c>
      <c r="AM223" s="1" t="s">
        <v>54</v>
      </c>
      <c r="AN223" s="1" t="s">
        <v>54</v>
      </c>
      <c r="AO223" s="1" t="s">
        <v>54</v>
      </c>
      <c r="AP223" s="1" t="s">
        <v>54</v>
      </c>
      <c r="AQ223" s="1" t="s">
        <v>54</v>
      </c>
      <c r="AR223" s="1" t="s">
        <v>54</v>
      </c>
      <c r="AS223" s="1" t="s">
        <v>54</v>
      </c>
      <c r="AT223" s="1" t="s">
        <v>54</v>
      </c>
      <c r="AU223" s="1" t="s">
        <v>54</v>
      </c>
      <c r="AV223" s="1" t="s">
        <v>54</v>
      </c>
      <c r="AW223" s="1" t="s">
        <v>54</v>
      </c>
      <c r="AX223" s="1"/>
    </row>
    <row r="224" spans="1:50">
      <c r="A224" s="1" t="s">
        <v>497</v>
      </c>
      <c r="B224" s="1"/>
      <c r="C224" s="1" t="s">
        <v>498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 t="s">
        <v>54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54</v>
      </c>
      <c r="Z224" s="1" t="s">
        <v>54</v>
      </c>
      <c r="AA224" s="1" t="s">
        <v>54</v>
      </c>
      <c r="AB224" s="1" t="s">
        <v>54</v>
      </c>
      <c r="AC224" s="1" t="s">
        <v>54</v>
      </c>
      <c r="AD224" s="1" t="s">
        <v>54</v>
      </c>
      <c r="AE224" s="1" t="s">
        <v>54</v>
      </c>
      <c r="AF224" s="1" t="s">
        <v>54</v>
      </c>
      <c r="AG224" s="1" t="s">
        <v>54</v>
      </c>
      <c r="AH224" s="1" t="s">
        <v>54</v>
      </c>
      <c r="AI224" s="1" t="s">
        <v>54</v>
      </c>
      <c r="AJ224" s="1" t="s">
        <v>54</v>
      </c>
      <c r="AK224" s="1" t="s">
        <v>54</v>
      </c>
      <c r="AL224" s="1" t="s">
        <v>54</v>
      </c>
      <c r="AM224" s="1" t="s">
        <v>54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54</v>
      </c>
      <c r="AS224" s="1" t="s">
        <v>54</v>
      </c>
      <c r="AT224" s="1" t="s">
        <v>54</v>
      </c>
      <c r="AU224" s="1" t="s">
        <v>54</v>
      </c>
      <c r="AV224" s="1" t="s">
        <v>54</v>
      </c>
      <c r="AW224" s="1" t="s">
        <v>54</v>
      </c>
      <c r="AX224" s="1"/>
    </row>
    <row r="225" spans="1:50">
      <c r="A225" s="1" t="s">
        <v>499</v>
      </c>
      <c r="B225" s="1"/>
      <c r="C225" s="1" t="s">
        <v>500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 t="s">
        <v>54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54</v>
      </c>
      <c r="Z225" s="1" t="s">
        <v>54</v>
      </c>
      <c r="AA225" s="1" t="s">
        <v>54</v>
      </c>
      <c r="AB225" s="1" t="s">
        <v>54</v>
      </c>
      <c r="AC225" s="1" t="s">
        <v>54</v>
      </c>
      <c r="AD225" s="1" t="s">
        <v>54</v>
      </c>
      <c r="AE225" s="1" t="s">
        <v>54</v>
      </c>
      <c r="AF225" s="1" t="s">
        <v>54</v>
      </c>
      <c r="AG225" s="1" t="s">
        <v>54</v>
      </c>
      <c r="AH225" s="1" t="s">
        <v>54</v>
      </c>
      <c r="AI225" s="1" t="s">
        <v>54</v>
      </c>
      <c r="AJ225" s="1" t="s">
        <v>54</v>
      </c>
      <c r="AK225" s="1" t="s">
        <v>54</v>
      </c>
      <c r="AL225" s="1" t="s">
        <v>54</v>
      </c>
      <c r="AM225" s="1" t="s">
        <v>54</v>
      </c>
      <c r="AN225" s="1" t="s">
        <v>54</v>
      </c>
      <c r="AO225" s="1" t="s">
        <v>54</v>
      </c>
      <c r="AP225" s="1" t="s">
        <v>54</v>
      </c>
      <c r="AQ225" s="1" t="s">
        <v>54</v>
      </c>
      <c r="AR225" s="1" t="s">
        <v>54</v>
      </c>
      <c r="AS225" s="1" t="s">
        <v>54</v>
      </c>
      <c r="AT225" s="1" t="s">
        <v>54</v>
      </c>
      <c r="AU225" s="1" t="s">
        <v>54</v>
      </c>
      <c r="AV225" s="1" t="s">
        <v>54</v>
      </c>
      <c r="AW225" s="1" t="s">
        <v>54</v>
      </c>
      <c r="AX225" s="1"/>
    </row>
    <row r="226" spans="1:50">
      <c r="A226" s="1" t="s">
        <v>501</v>
      </c>
      <c r="B226" s="1"/>
      <c r="C226" s="1" t="s">
        <v>502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 t="s">
        <v>54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54</v>
      </c>
      <c r="Z226" s="1" t="s">
        <v>54</v>
      </c>
      <c r="AA226" s="1" t="s">
        <v>54</v>
      </c>
      <c r="AB226" s="1" t="s">
        <v>54</v>
      </c>
      <c r="AC226" s="1" t="s">
        <v>54</v>
      </c>
      <c r="AD226" s="1" t="s">
        <v>54</v>
      </c>
      <c r="AE226" s="1" t="s">
        <v>54</v>
      </c>
      <c r="AF226" s="1" t="s">
        <v>54</v>
      </c>
      <c r="AG226" s="1" t="s">
        <v>54</v>
      </c>
      <c r="AH226" s="1" t="s">
        <v>54</v>
      </c>
      <c r="AI226" s="1" t="s">
        <v>54</v>
      </c>
      <c r="AJ226" s="1" t="s">
        <v>54</v>
      </c>
      <c r="AK226" s="1" t="s">
        <v>54</v>
      </c>
      <c r="AL226" s="1" t="s">
        <v>54</v>
      </c>
      <c r="AM226" s="1" t="s">
        <v>54</v>
      </c>
      <c r="AN226" s="1" t="s">
        <v>54</v>
      </c>
      <c r="AO226" s="1" t="s">
        <v>54</v>
      </c>
      <c r="AP226" s="1" t="s">
        <v>54</v>
      </c>
      <c r="AQ226" s="1" t="s">
        <v>54</v>
      </c>
      <c r="AR226" s="1" t="s">
        <v>54</v>
      </c>
      <c r="AS226" s="1" t="s">
        <v>54</v>
      </c>
      <c r="AT226" s="1" t="s">
        <v>54</v>
      </c>
      <c r="AU226" s="1" t="s">
        <v>54</v>
      </c>
      <c r="AV226" s="1" t="s">
        <v>54</v>
      </c>
      <c r="AW226" s="1" t="s">
        <v>54</v>
      </c>
      <c r="AX226" s="1"/>
    </row>
    <row r="227" spans="1:50">
      <c r="A227" s="1" t="s">
        <v>503</v>
      </c>
      <c r="B227" s="1"/>
      <c r="C227" s="1" t="s">
        <v>490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 t="s">
        <v>54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54</v>
      </c>
      <c r="Z227" s="1" t="s">
        <v>54</v>
      </c>
      <c r="AA227" s="1" t="s">
        <v>54</v>
      </c>
      <c r="AB227" s="1" t="s">
        <v>54</v>
      </c>
      <c r="AC227" s="1" t="s">
        <v>54</v>
      </c>
      <c r="AD227" s="1" t="s">
        <v>54</v>
      </c>
      <c r="AE227" s="1" t="s">
        <v>54</v>
      </c>
      <c r="AF227" s="1" t="s">
        <v>54</v>
      </c>
      <c r="AG227" s="1" t="s">
        <v>54</v>
      </c>
      <c r="AH227" s="1" t="s">
        <v>54</v>
      </c>
      <c r="AI227" s="1" t="s">
        <v>54</v>
      </c>
      <c r="AJ227" s="1" t="s">
        <v>54</v>
      </c>
      <c r="AK227" s="1" t="s">
        <v>54</v>
      </c>
      <c r="AL227" s="1" t="s">
        <v>54</v>
      </c>
      <c r="AM227" s="1" t="s">
        <v>54</v>
      </c>
      <c r="AN227" s="1" t="s">
        <v>54</v>
      </c>
      <c r="AO227" s="1" t="s">
        <v>54</v>
      </c>
      <c r="AP227" s="1" t="s">
        <v>54</v>
      </c>
      <c r="AQ227" s="1" t="s">
        <v>54</v>
      </c>
      <c r="AR227" s="1" t="s">
        <v>54</v>
      </c>
      <c r="AS227" s="1" t="s">
        <v>54</v>
      </c>
      <c r="AT227" s="1" t="s">
        <v>54</v>
      </c>
      <c r="AU227" s="1" t="s">
        <v>54</v>
      </c>
      <c r="AV227" s="1" t="s">
        <v>54</v>
      </c>
      <c r="AW227" s="1" t="s">
        <v>54</v>
      </c>
      <c r="AX227" s="1"/>
    </row>
    <row r="228" spans="1:50">
      <c r="A228" s="1" t="s">
        <v>504</v>
      </c>
      <c r="B228" s="1"/>
      <c r="C228" s="1" t="s">
        <v>505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 t="s">
        <v>54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54</v>
      </c>
      <c r="Z228" s="1" t="s">
        <v>54</v>
      </c>
      <c r="AA228" s="1" t="s">
        <v>54</v>
      </c>
      <c r="AB228" s="1" t="s">
        <v>54</v>
      </c>
      <c r="AC228" s="1" t="s">
        <v>54</v>
      </c>
      <c r="AD228" s="1" t="s">
        <v>54</v>
      </c>
      <c r="AE228" s="1" t="s">
        <v>54</v>
      </c>
      <c r="AF228" s="1" t="s">
        <v>54</v>
      </c>
      <c r="AG228" s="1" t="s">
        <v>54</v>
      </c>
      <c r="AH228" s="1" t="s">
        <v>54</v>
      </c>
      <c r="AI228" s="1" t="s">
        <v>54</v>
      </c>
      <c r="AJ228" s="1" t="s">
        <v>54</v>
      </c>
      <c r="AK228" s="1" t="s">
        <v>54</v>
      </c>
      <c r="AL228" s="1" t="s">
        <v>54</v>
      </c>
      <c r="AM228" s="1" t="s">
        <v>54</v>
      </c>
      <c r="AN228" s="1" t="s">
        <v>54</v>
      </c>
      <c r="AO228" s="1" t="s">
        <v>54</v>
      </c>
      <c r="AP228" s="1" t="s">
        <v>54</v>
      </c>
      <c r="AQ228" s="1" t="s">
        <v>54</v>
      </c>
      <c r="AR228" s="1" t="s">
        <v>54</v>
      </c>
      <c r="AS228" s="1" t="s">
        <v>54</v>
      </c>
      <c r="AT228" s="1" t="s">
        <v>54</v>
      </c>
      <c r="AU228" s="1" t="s">
        <v>54</v>
      </c>
      <c r="AV228" s="1" t="s">
        <v>54</v>
      </c>
      <c r="AW228" s="1" t="s">
        <v>54</v>
      </c>
      <c r="AX228" s="1"/>
    </row>
    <row r="229" spans="1:50">
      <c r="A229" s="1" t="s">
        <v>506</v>
      </c>
      <c r="B229" s="1"/>
      <c r="C229" s="1" t="s">
        <v>494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 t="s">
        <v>54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 t="s">
        <v>54</v>
      </c>
      <c r="AB229" s="1" t="s">
        <v>54</v>
      </c>
      <c r="AC229" s="1" t="s">
        <v>54</v>
      </c>
      <c r="AD229" s="1" t="s">
        <v>54</v>
      </c>
      <c r="AE229" s="1" t="s">
        <v>54</v>
      </c>
      <c r="AF229" s="1" t="s">
        <v>54</v>
      </c>
      <c r="AG229" s="1" t="s">
        <v>54</v>
      </c>
      <c r="AH229" s="1" t="s">
        <v>54</v>
      </c>
      <c r="AI229" s="1" t="s">
        <v>54</v>
      </c>
      <c r="AJ229" s="1" t="s">
        <v>54</v>
      </c>
      <c r="AK229" s="1" t="s">
        <v>54</v>
      </c>
      <c r="AL229" s="1" t="s">
        <v>54</v>
      </c>
      <c r="AM229" s="1" t="s">
        <v>54</v>
      </c>
      <c r="AN229" s="1" t="s">
        <v>54</v>
      </c>
      <c r="AO229" s="1" t="s">
        <v>54</v>
      </c>
      <c r="AP229" s="1" t="s">
        <v>54</v>
      </c>
      <c r="AQ229" s="1" t="s">
        <v>54</v>
      </c>
      <c r="AR229" s="1" t="s">
        <v>54</v>
      </c>
      <c r="AS229" s="1" t="s">
        <v>54</v>
      </c>
      <c r="AT229" s="1" t="s">
        <v>54</v>
      </c>
      <c r="AU229" s="1" t="s">
        <v>54</v>
      </c>
      <c r="AV229" s="1" t="s">
        <v>54</v>
      </c>
      <c r="AW229" s="1" t="s">
        <v>54</v>
      </c>
      <c r="AX229" s="1"/>
    </row>
    <row r="230" spans="1:50">
      <c r="A230" s="1" t="s">
        <v>507</v>
      </c>
      <c r="B230" s="1"/>
      <c r="C230" s="1" t="s">
        <v>496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 t="s">
        <v>54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54</v>
      </c>
      <c r="Z230" s="1" t="s">
        <v>54</v>
      </c>
      <c r="AA230" s="1" t="s">
        <v>54</v>
      </c>
      <c r="AB230" s="1" t="s">
        <v>54</v>
      </c>
      <c r="AC230" s="1" t="s">
        <v>54</v>
      </c>
      <c r="AD230" s="1" t="s">
        <v>54</v>
      </c>
      <c r="AE230" s="1" t="s">
        <v>54</v>
      </c>
      <c r="AF230" s="1" t="s">
        <v>54</v>
      </c>
      <c r="AG230" s="1" t="s">
        <v>54</v>
      </c>
      <c r="AH230" s="1" t="s">
        <v>54</v>
      </c>
      <c r="AI230" s="1" t="s">
        <v>54</v>
      </c>
      <c r="AJ230" s="1" t="s">
        <v>54</v>
      </c>
      <c r="AK230" s="1" t="s">
        <v>54</v>
      </c>
      <c r="AL230" s="1" t="s">
        <v>54</v>
      </c>
      <c r="AM230" s="1" t="s">
        <v>54</v>
      </c>
      <c r="AN230" s="1" t="s">
        <v>54</v>
      </c>
      <c r="AO230" s="1" t="s">
        <v>54</v>
      </c>
      <c r="AP230" s="1" t="s">
        <v>54</v>
      </c>
      <c r="AQ230" s="1" t="s">
        <v>54</v>
      </c>
      <c r="AR230" s="1" t="s">
        <v>54</v>
      </c>
      <c r="AS230" s="1" t="s">
        <v>54</v>
      </c>
      <c r="AT230" s="1" t="s">
        <v>54</v>
      </c>
      <c r="AU230" s="1" t="s">
        <v>54</v>
      </c>
      <c r="AV230" s="1" t="s">
        <v>54</v>
      </c>
      <c r="AW230" s="1" t="s">
        <v>54</v>
      </c>
      <c r="AX230" s="1"/>
    </row>
    <row r="231" spans="1:50">
      <c r="A231" s="1" t="s">
        <v>508</v>
      </c>
      <c r="B231" s="1"/>
      <c r="C231" s="1" t="s">
        <v>498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 t="s">
        <v>54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54</v>
      </c>
      <c r="Z231" s="1" t="s">
        <v>54</v>
      </c>
      <c r="AA231" s="1" t="s">
        <v>54</v>
      </c>
      <c r="AB231" s="1" t="s">
        <v>54</v>
      </c>
      <c r="AC231" s="1" t="s">
        <v>54</v>
      </c>
      <c r="AD231" s="1" t="s">
        <v>54</v>
      </c>
      <c r="AE231" s="1" t="s">
        <v>54</v>
      </c>
      <c r="AF231" s="1" t="s">
        <v>54</v>
      </c>
      <c r="AG231" s="1" t="s">
        <v>54</v>
      </c>
      <c r="AH231" s="1" t="s">
        <v>54</v>
      </c>
      <c r="AI231" s="1" t="s">
        <v>54</v>
      </c>
      <c r="AJ231" s="1" t="s">
        <v>54</v>
      </c>
      <c r="AK231" s="1" t="s">
        <v>54</v>
      </c>
      <c r="AL231" s="1" t="s">
        <v>54</v>
      </c>
      <c r="AM231" s="1" t="s">
        <v>54</v>
      </c>
      <c r="AN231" s="1" t="s">
        <v>54</v>
      </c>
      <c r="AO231" s="1" t="s">
        <v>54</v>
      </c>
      <c r="AP231" s="1" t="s">
        <v>54</v>
      </c>
      <c r="AQ231" s="1" t="s">
        <v>54</v>
      </c>
      <c r="AR231" s="1" t="s">
        <v>54</v>
      </c>
      <c r="AS231" s="1" t="s">
        <v>54</v>
      </c>
      <c r="AT231" s="1" t="s">
        <v>54</v>
      </c>
      <c r="AU231" s="1" t="s">
        <v>54</v>
      </c>
      <c r="AV231" s="1" t="s">
        <v>54</v>
      </c>
      <c r="AW231" s="1" t="s">
        <v>54</v>
      </c>
      <c r="AX231" s="1"/>
    </row>
    <row r="232" spans="1:50">
      <c r="A232" s="1" t="s">
        <v>509</v>
      </c>
      <c r="B232" s="1"/>
      <c r="C232" s="1" t="s">
        <v>500</v>
      </c>
      <c r="D232" s="1">
        <v>1</v>
      </c>
      <c r="E232" s="1" t="s">
        <v>52</v>
      </c>
      <c r="F232" s="1">
        <v>1</v>
      </c>
      <c r="G232" s="1" t="s">
        <v>53</v>
      </c>
      <c r="H232" s="1">
        <v>0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 t="s">
        <v>54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54</v>
      </c>
      <c r="Z232" s="1" t="s">
        <v>54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/>
      <c r="AX232" s="1"/>
    </row>
    <row r="233" spans="1:50">
      <c r="A233" s="1" t="s">
        <v>510</v>
      </c>
      <c r="B233" s="1"/>
      <c r="C233" s="1" t="s">
        <v>502</v>
      </c>
      <c r="D233" s="1">
        <v>1</v>
      </c>
      <c r="E233" s="1" t="s">
        <v>52</v>
      </c>
      <c r="F233" s="1">
        <v>1</v>
      </c>
      <c r="G233" s="1" t="s">
        <v>53</v>
      </c>
      <c r="H233" s="1">
        <v>0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 t="s">
        <v>54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/>
      <c r="AX233" s="1"/>
    </row>
    <row r="234" spans="1:50">
      <c r="A234" s="1" t="s">
        <v>511</v>
      </c>
      <c r="B234" s="1"/>
      <c r="C234" s="1" t="s">
        <v>490</v>
      </c>
      <c r="D234" s="1">
        <v>1</v>
      </c>
      <c r="E234" s="1" t="s">
        <v>52</v>
      </c>
      <c r="F234" s="1">
        <v>1</v>
      </c>
      <c r="G234" s="1" t="s">
        <v>53</v>
      </c>
      <c r="H234" s="1">
        <v>1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 t="s">
        <v>54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54</v>
      </c>
      <c r="Z234" s="1" t="s">
        <v>54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/>
      <c r="AX234" s="1"/>
    </row>
    <row r="235" spans="1:50">
      <c r="A235" s="1" t="s">
        <v>512</v>
      </c>
      <c r="B235" s="1"/>
      <c r="C235" s="1" t="s">
        <v>513</v>
      </c>
      <c r="D235" s="1">
        <v>1</v>
      </c>
      <c r="E235" s="1" t="s">
        <v>52</v>
      </c>
      <c r="F235" s="1">
        <v>1</v>
      </c>
      <c r="G235" s="1" t="s">
        <v>53</v>
      </c>
      <c r="H235" s="1">
        <v>1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 t="s">
        <v>54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54</v>
      </c>
      <c r="Z235" s="1" t="s">
        <v>54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/>
      <c r="AX235" s="1"/>
    </row>
    <row r="236" spans="1:50">
      <c r="A236" s="1" t="s">
        <v>514</v>
      </c>
      <c r="B236" s="1"/>
      <c r="C236" s="1" t="s">
        <v>515</v>
      </c>
      <c r="D236" s="1">
        <v>1</v>
      </c>
      <c r="E236" s="1" t="s">
        <v>52</v>
      </c>
      <c r="F236" s="1">
        <v>1</v>
      </c>
      <c r="G236" s="1" t="s">
        <v>53</v>
      </c>
      <c r="H236" s="1">
        <v>0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 t="s">
        <v>54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54</v>
      </c>
      <c r="Z236" s="1" t="s">
        <v>54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/>
      <c r="AX236" s="1"/>
    </row>
    <row r="237" spans="1:50">
      <c r="A237" s="1" t="s">
        <v>516</v>
      </c>
      <c r="B237" s="1"/>
      <c r="C237" s="1" t="s">
        <v>517</v>
      </c>
      <c r="D237" s="1">
        <v>1</v>
      </c>
      <c r="E237" s="1" t="s">
        <v>52</v>
      </c>
      <c r="F237" s="1">
        <v>1</v>
      </c>
      <c r="G237" s="1" t="s">
        <v>53</v>
      </c>
      <c r="H237" s="1">
        <v>1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 t="s">
        <v>54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54</v>
      </c>
      <c r="Z237" s="1" t="s">
        <v>54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/>
      <c r="AX237" s="1"/>
    </row>
    <row r="238" spans="1:50">
      <c r="A238" s="1" t="s">
        <v>518</v>
      </c>
      <c r="B238" s="1"/>
      <c r="C238" s="1" t="s">
        <v>519</v>
      </c>
      <c r="D238" s="1">
        <v>1</v>
      </c>
      <c r="E238" s="1" t="s">
        <v>52</v>
      </c>
      <c r="F238" s="1">
        <v>1</v>
      </c>
      <c r="G238" s="1" t="s">
        <v>53</v>
      </c>
      <c r="H238" s="1">
        <v>0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 t="s">
        <v>54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54</v>
      </c>
      <c r="Z238" s="1" t="s">
        <v>54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/>
      <c r="AX238" s="1"/>
    </row>
    <row r="239" spans="1:50">
      <c r="A239" s="1" t="s">
        <v>520</v>
      </c>
      <c r="B239" s="1"/>
      <c r="C239" s="1" t="s">
        <v>502</v>
      </c>
      <c r="D239" s="1">
        <v>1</v>
      </c>
      <c r="E239" s="1" t="s">
        <v>52</v>
      </c>
      <c r="F239" s="1">
        <v>1</v>
      </c>
      <c r="G239" s="1" t="s">
        <v>53</v>
      </c>
      <c r="H239" s="1">
        <v>0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 t="s">
        <v>54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54</v>
      </c>
      <c r="Z239" s="1" t="s">
        <v>54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/>
      <c r="AX239" s="1"/>
    </row>
    <row r="240" spans="1:50">
      <c r="A240" s="1" t="s">
        <v>521</v>
      </c>
      <c r="B240" s="1"/>
      <c r="C240" s="1" t="s">
        <v>522</v>
      </c>
      <c r="D240" s="1">
        <v>1</v>
      </c>
      <c r="E240" s="1" t="s">
        <v>52</v>
      </c>
      <c r="F240" s="1">
        <v>1</v>
      </c>
      <c r="G240" s="1" t="s">
        <v>53</v>
      </c>
      <c r="H240" s="1">
        <v>0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 t="s">
        <v>54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54</v>
      </c>
      <c r="Z240" s="1" t="s">
        <v>54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/>
      <c r="AX240" s="1"/>
    </row>
    <row r="241" spans="1:50">
      <c r="A241" s="1" t="s">
        <v>523</v>
      </c>
      <c r="B241" s="1"/>
      <c r="C241" s="1" t="s">
        <v>524</v>
      </c>
      <c r="D241" s="1">
        <v>1</v>
      </c>
      <c r="E241" s="1" t="s">
        <v>52</v>
      </c>
      <c r="F241" s="1">
        <v>1</v>
      </c>
      <c r="G241" s="1" t="s">
        <v>53</v>
      </c>
      <c r="H241" s="1">
        <v>0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 t="s">
        <v>54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54</v>
      </c>
      <c r="Z241" s="1" t="s">
        <v>54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/>
      <c r="AX241" s="1"/>
    </row>
    <row r="242" spans="1:50">
      <c r="A242" s="1" t="s">
        <v>525</v>
      </c>
      <c r="B242" s="1"/>
      <c r="C242" s="1" t="s">
        <v>526</v>
      </c>
      <c r="D242" s="1">
        <v>1</v>
      </c>
      <c r="E242" s="1" t="s">
        <v>88</v>
      </c>
      <c r="F242" s="1">
        <v>0</v>
      </c>
      <c r="G242" s="1" t="s">
        <v>111</v>
      </c>
      <c r="H242" s="1">
        <v>0</v>
      </c>
      <c r="I242" s="1">
        <v>0</v>
      </c>
      <c r="J242" s="1"/>
      <c r="K242" s="1">
        <v>1</v>
      </c>
      <c r="L242" s="1" t="s">
        <v>69</v>
      </c>
      <c r="M242" s="1"/>
      <c r="N242" s="1"/>
      <c r="O242" s="1"/>
      <c r="P242" s="1"/>
      <c r="Q242" s="1"/>
      <c r="R242" s="1"/>
      <c r="S242" s="1"/>
      <c r="T242" s="1">
        <v>1</v>
      </c>
      <c r="U242" s="1">
        <v>1</v>
      </c>
      <c r="V242" s="1" t="s">
        <v>101</v>
      </c>
      <c r="W242" s="1">
        <v>0</v>
      </c>
      <c r="X242" s="1" t="s">
        <v>76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/>
      <c r="AX242" s="1"/>
    </row>
    <row r="243" spans="1:50">
      <c r="A243" s="1" t="s">
        <v>527</v>
      </c>
      <c r="B243" s="1"/>
      <c r="C243" s="1" t="s">
        <v>528</v>
      </c>
      <c r="D243" s="1">
        <v>0</v>
      </c>
      <c r="E243" s="1" t="s">
        <v>93</v>
      </c>
      <c r="F243" s="1">
        <v>0</v>
      </c>
      <c r="G243" s="1" t="s">
        <v>111</v>
      </c>
      <c r="H243" s="1">
        <v>0</v>
      </c>
      <c r="I243" s="1">
        <v>0</v>
      </c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>
        <v>1</v>
      </c>
      <c r="U243" s="1">
        <v>0</v>
      </c>
      <c r="V243" s="1" t="s">
        <v>76</v>
      </c>
      <c r="W243" s="1">
        <v>1</v>
      </c>
      <c r="X243" s="1" t="s">
        <v>193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/>
      <c r="AX243" s="1"/>
    </row>
    <row r="244" spans="1:50">
      <c r="A244" s="1" t="s">
        <v>529</v>
      </c>
      <c r="B244" s="1"/>
      <c r="C244" s="1" t="s">
        <v>530</v>
      </c>
      <c r="D244" s="1">
        <v>1</v>
      </c>
      <c r="E244" s="1" t="s">
        <v>88</v>
      </c>
      <c r="F244" s="1">
        <v>0</v>
      </c>
      <c r="G244" s="1" t="s">
        <v>111</v>
      </c>
      <c r="H244" s="1">
        <v>0</v>
      </c>
      <c r="I244" s="1">
        <v>0</v>
      </c>
      <c r="J244" s="1">
        <v>0</v>
      </c>
      <c r="K244" s="1"/>
      <c r="L244" s="1"/>
      <c r="M244" s="1"/>
      <c r="N244" s="1"/>
      <c r="O244" s="1"/>
      <c r="P244" s="1"/>
      <c r="Q244" s="1"/>
      <c r="R244" s="1"/>
      <c r="S244" s="1"/>
      <c r="T244" s="1">
        <v>1</v>
      </c>
      <c r="U244" s="1">
        <v>0</v>
      </c>
      <c r="V244" s="1" t="s">
        <v>76</v>
      </c>
      <c r="W244" s="1">
        <v>1</v>
      </c>
      <c r="X244" s="1" t="s">
        <v>193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/>
      <c r="AX244" s="1"/>
    </row>
    <row r="245" spans="1:50">
      <c r="A245" s="1" t="s">
        <v>531</v>
      </c>
      <c r="B245" s="1"/>
      <c r="C245" s="1" t="s">
        <v>532</v>
      </c>
      <c r="D245" s="1">
        <v>0</v>
      </c>
      <c r="E245" s="1" t="s">
        <v>93</v>
      </c>
      <c r="F245" s="1">
        <v>0</v>
      </c>
      <c r="G245" s="1" t="s">
        <v>111</v>
      </c>
      <c r="H245" s="1">
        <v>0</v>
      </c>
      <c r="I245" s="1">
        <v>0</v>
      </c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>
        <v>1</v>
      </c>
      <c r="U245" s="1">
        <v>1</v>
      </c>
      <c r="V245" s="1" t="s">
        <v>101</v>
      </c>
      <c r="W245" s="1">
        <v>0</v>
      </c>
      <c r="X245" s="1" t="s">
        <v>76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/>
      <c r="AX245" s="1"/>
    </row>
    <row r="246" spans="1:50">
      <c r="A246" s="1" t="s">
        <v>533</v>
      </c>
      <c r="B246" s="1"/>
      <c r="C246" s="1" t="s">
        <v>534</v>
      </c>
      <c r="D246" s="1">
        <v>1</v>
      </c>
      <c r="E246" s="1" t="s">
        <v>88</v>
      </c>
      <c r="F246" s="1">
        <v>1</v>
      </c>
      <c r="G246" s="1" t="s">
        <v>53</v>
      </c>
      <c r="H246" s="1">
        <v>0</v>
      </c>
      <c r="I246" s="1">
        <v>0</v>
      </c>
      <c r="J246" s="1">
        <v>1</v>
      </c>
      <c r="K246" s="1"/>
      <c r="L246" s="1"/>
      <c r="M246" s="1"/>
      <c r="N246" s="1"/>
      <c r="O246" s="1"/>
      <c r="P246" s="1"/>
      <c r="Q246" s="1"/>
      <c r="R246" s="1"/>
      <c r="S246" s="1"/>
      <c r="T246" s="1">
        <v>1</v>
      </c>
      <c r="U246" s="1">
        <v>1</v>
      </c>
      <c r="V246" s="1" t="s">
        <v>101</v>
      </c>
      <c r="W246" s="1">
        <v>0</v>
      </c>
      <c r="X246" s="1" t="s">
        <v>76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/>
      <c r="AX246" s="1"/>
    </row>
    <row r="247" spans="1:50">
      <c r="A247" s="1" t="s">
        <v>535</v>
      </c>
      <c r="B247" s="1"/>
      <c r="C247" s="1" t="s">
        <v>536</v>
      </c>
      <c r="D247" s="1">
        <v>0</v>
      </c>
      <c r="E247" s="1" t="s">
        <v>93</v>
      </c>
      <c r="F247" s="1">
        <v>0</v>
      </c>
      <c r="G247" s="1" t="s">
        <v>89</v>
      </c>
      <c r="H247" s="1">
        <v>0</v>
      </c>
      <c r="I247" s="1">
        <v>0</v>
      </c>
      <c r="J247" s="1">
        <v>0</v>
      </c>
      <c r="K247" s="1"/>
      <c r="L247" s="1"/>
      <c r="M247" s="1"/>
      <c r="N247" s="1"/>
      <c r="O247" s="1"/>
      <c r="P247" s="1"/>
      <c r="Q247" s="1"/>
      <c r="R247" s="1"/>
      <c r="S247" s="1"/>
      <c r="T247" s="1">
        <v>0</v>
      </c>
      <c r="U247" s="1">
        <v>0</v>
      </c>
      <c r="V247" s="1" t="s">
        <v>76</v>
      </c>
      <c r="W247" s="1">
        <v>0</v>
      </c>
      <c r="X247" s="1" t="s">
        <v>76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/>
      <c r="AX247" s="1"/>
    </row>
    <row r="248" spans="1:50">
      <c r="A248" s="1" t="s">
        <v>537</v>
      </c>
      <c r="B248" s="1"/>
      <c r="C248" s="1" t="s">
        <v>538</v>
      </c>
      <c r="D248" s="1">
        <v>1</v>
      </c>
      <c r="E248" s="1" t="s">
        <v>88</v>
      </c>
      <c r="F248" s="1">
        <v>1</v>
      </c>
      <c r="G248" s="1" t="s">
        <v>53</v>
      </c>
      <c r="H248" s="1">
        <v>0</v>
      </c>
      <c r="I248" s="1">
        <v>0</v>
      </c>
      <c r="J248" s="1">
        <v>0</v>
      </c>
      <c r="K248" s="1"/>
      <c r="L248" s="1"/>
      <c r="M248" s="1"/>
      <c r="N248" s="1"/>
      <c r="O248" s="1"/>
      <c r="P248" s="1"/>
      <c r="Q248" s="1"/>
      <c r="R248" s="1"/>
      <c r="S248" s="1"/>
      <c r="T248" s="1">
        <v>1</v>
      </c>
      <c r="U248" s="1">
        <v>0</v>
      </c>
      <c r="V248" s="1" t="s">
        <v>76</v>
      </c>
      <c r="W248" s="1">
        <v>1</v>
      </c>
      <c r="X248" s="1" t="s">
        <v>193</v>
      </c>
      <c r="Y248" s="1">
        <v>0</v>
      </c>
      <c r="Z248" s="1" t="s">
        <v>539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/>
      <c r="AX248" s="1"/>
    </row>
    <row r="249" spans="1:50">
      <c r="A249" s="1" t="s">
        <v>540</v>
      </c>
      <c r="B249" s="1"/>
      <c r="C249" s="1" t="s">
        <v>541</v>
      </c>
      <c r="D249" s="1">
        <v>1</v>
      </c>
      <c r="E249" s="1" t="s">
        <v>88</v>
      </c>
      <c r="F249" s="1">
        <v>1</v>
      </c>
      <c r="G249" s="1" t="s">
        <v>53</v>
      </c>
      <c r="H249" s="1">
        <v>0</v>
      </c>
      <c r="I249" s="1">
        <v>0</v>
      </c>
      <c r="J249" s="1">
        <v>1</v>
      </c>
      <c r="K249" s="1">
        <v>1</v>
      </c>
      <c r="L249" s="1" t="s">
        <v>69</v>
      </c>
      <c r="M249" s="1"/>
      <c r="N249" s="1"/>
      <c r="O249" s="1"/>
      <c r="P249" s="1"/>
      <c r="Q249" s="1"/>
      <c r="R249" s="1"/>
      <c r="S249" s="1"/>
      <c r="T249" s="1">
        <v>1</v>
      </c>
      <c r="U249" s="1">
        <v>1</v>
      </c>
      <c r="V249" s="1" t="s">
        <v>164</v>
      </c>
      <c r="W249" s="1">
        <v>0</v>
      </c>
      <c r="X249" s="1" t="s">
        <v>76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/>
      <c r="AX249" s="1"/>
    </row>
    <row r="250" spans="1:50">
      <c r="A250" s="1" t="s">
        <v>542</v>
      </c>
      <c r="B250" s="1"/>
      <c r="C250" s="1" t="s">
        <v>543</v>
      </c>
      <c r="D250" s="1">
        <v>1</v>
      </c>
      <c r="E250" s="1" t="s">
        <v>88</v>
      </c>
      <c r="F250" s="1">
        <v>0</v>
      </c>
      <c r="G250" s="1" t="s">
        <v>89</v>
      </c>
      <c r="H250" s="1">
        <v>1</v>
      </c>
      <c r="I250" s="1">
        <v>0</v>
      </c>
      <c r="J250" s="1">
        <v>0</v>
      </c>
      <c r="K250" s="1"/>
      <c r="L250" s="1"/>
      <c r="M250" s="1"/>
      <c r="N250" s="1"/>
      <c r="O250" s="1"/>
      <c r="P250" s="1"/>
      <c r="Q250" s="1"/>
      <c r="R250" s="1"/>
      <c r="S250" s="1"/>
      <c r="T250" s="1">
        <v>1</v>
      </c>
      <c r="U250" s="1">
        <v>1</v>
      </c>
      <c r="V250" s="1" t="s">
        <v>76</v>
      </c>
      <c r="W250" s="1">
        <v>1</v>
      </c>
      <c r="X250" s="1" t="s">
        <v>193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/>
      <c r="AX250" s="1"/>
    </row>
    <row r="251" spans="1:50">
      <c r="A251" s="1" t="s">
        <v>544</v>
      </c>
      <c r="B251" s="1"/>
      <c r="C251" s="1" t="s">
        <v>545</v>
      </c>
      <c r="D251" s="1">
        <v>0</v>
      </c>
      <c r="E251" s="1" t="s">
        <v>93</v>
      </c>
      <c r="F251" s="1">
        <v>1</v>
      </c>
      <c r="G251" s="1" t="s">
        <v>53</v>
      </c>
      <c r="H251" s="1">
        <v>1</v>
      </c>
      <c r="I251" s="1">
        <v>0</v>
      </c>
      <c r="J251" s="1">
        <v>1</v>
      </c>
      <c r="K251" s="1"/>
      <c r="L251" s="1"/>
      <c r="M251" s="1"/>
      <c r="N251" s="1"/>
      <c r="O251" s="1"/>
      <c r="P251" s="1"/>
      <c r="Q251" s="1"/>
      <c r="R251" s="1"/>
      <c r="S251" s="1"/>
      <c r="T251" s="1">
        <v>0</v>
      </c>
      <c r="U251" s="1">
        <v>0</v>
      </c>
      <c r="V251" s="1" t="s">
        <v>76</v>
      </c>
      <c r="W251" s="1">
        <v>0</v>
      </c>
      <c r="X251" s="1" t="s">
        <v>76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/>
      <c r="AX251" s="1"/>
    </row>
    <row r="252" spans="1:50">
      <c r="A252" s="1" t="s">
        <v>546</v>
      </c>
      <c r="B252" s="1"/>
      <c r="C252" s="1" t="s">
        <v>547</v>
      </c>
      <c r="D252" s="1">
        <v>0</v>
      </c>
      <c r="E252" s="1" t="s">
        <v>93</v>
      </c>
      <c r="F252" s="1">
        <v>0</v>
      </c>
      <c r="G252" s="1" t="s">
        <v>89</v>
      </c>
      <c r="H252" s="1">
        <v>0</v>
      </c>
      <c r="I252" s="1">
        <v>0</v>
      </c>
      <c r="J252" s="1">
        <v>0</v>
      </c>
      <c r="K252" s="1"/>
      <c r="L252" s="1"/>
      <c r="M252" s="1"/>
      <c r="N252" s="1"/>
      <c r="O252" s="1"/>
      <c r="P252" s="1"/>
      <c r="Q252" s="1"/>
      <c r="R252" s="1"/>
      <c r="S252" s="1"/>
      <c r="T252" s="1">
        <v>0</v>
      </c>
      <c r="U252" s="1">
        <v>0</v>
      </c>
      <c r="V252" s="1" t="s">
        <v>76</v>
      </c>
      <c r="W252" s="1">
        <v>0</v>
      </c>
      <c r="X252" s="1" t="s">
        <v>76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/>
      <c r="AX252" s="1"/>
    </row>
    <row r="253" spans="1:50">
      <c r="A253" s="1" t="s">
        <v>548</v>
      </c>
      <c r="B253" s="1"/>
      <c r="C253" s="1" t="s">
        <v>549</v>
      </c>
      <c r="D253" s="1"/>
      <c r="E253" s="1"/>
      <c r="F253" s="1">
        <v>1</v>
      </c>
      <c r="G253" s="1"/>
      <c r="H253" s="1">
        <v>0</v>
      </c>
      <c r="I253" s="1">
        <v>0</v>
      </c>
      <c r="J253" s="1">
        <v>0</v>
      </c>
      <c r="K253" s="1"/>
      <c r="L253" s="1"/>
      <c r="M253" s="1"/>
      <c r="N253" s="1"/>
      <c r="O253" s="1"/>
      <c r="P253" s="1"/>
      <c r="Q253" s="1"/>
      <c r="R253" s="1"/>
      <c r="S253" s="1"/>
      <c r="T253" s="1">
        <v>0</v>
      </c>
      <c r="U253" s="1">
        <v>0</v>
      </c>
      <c r="V253" s="1" t="s">
        <v>76</v>
      </c>
      <c r="W253" s="1">
        <v>0</v>
      </c>
      <c r="X253" s="1" t="s">
        <v>76</v>
      </c>
      <c r="Y253" s="1">
        <v>0</v>
      </c>
      <c r="Z253" s="1">
        <v>0</v>
      </c>
      <c r="AA253" s="1" t="s">
        <v>54</v>
      </c>
      <c r="AB253" s="1" t="s">
        <v>54</v>
      </c>
      <c r="AC253" s="1" t="s">
        <v>54</v>
      </c>
      <c r="AD253" s="1" t="s">
        <v>54</v>
      </c>
      <c r="AE253" s="1" t="s">
        <v>54</v>
      </c>
      <c r="AF253" s="1" t="s">
        <v>54</v>
      </c>
      <c r="AG253" s="1" t="s">
        <v>54</v>
      </c>
      <c r="AH253" s="1" t="s">
        <v>54</v>
      </c>
      <c r="AI253" s="1" t="s">
        <v>54</v>
      </c>
      <c r="AJ253" s="1" t="s">
        <v>54</v>
      </c>
      <c r="AK253" s="1" t="s">
        <v>54</v>
      </c>
      <c r="AL253" s="1" t="s">
        <v>54</v>
      </c>
      <c r="AM253" s="1" t="s">
        <v>54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  <c r="AW253" s="1" t="s">
        <v>54</v>
      </c>
      <c r="AX253" s="1"/>
    </row>
    <row r="254" spans="1:50">
      <c r="A254" s="1" t="s">
        <v>550</v>
      </c>
      <c r="B254" s="1"/>
      <c r="C254" s="1" t="s">
        <v>551</v>
      </c>
      <c r="D254" s="1">
        <v>1</v>
      </c>
      <c r="E254" s="1" t="s">
        <v>88</v>
      </c>
      <c r="F254" s="1">
        <v>0</v>
      </c>
      <c r="G254" s="1" t="s">
        <v>111</v>
      </c>
      <c r="H254" s="1">
        <v>0</v>
      </c>
      <c r="I254" s="1">
        <v>0</v>
      </c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>
        <v>1</v>
      </c>
      <c r="U254" s="1">
        <v>1</v>
      </c>
      <c r="V254" s="1" t="s">
        <v>104</v>
      </c>
      <c r="W254" s="1">
        <v>0</v>
      </c>
      <c r="X254" s="1" t="s">
        <v>76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/>
      <c r="AX254" s="1"/>
    </row>
    <row r="255" spans="1:50">
      <c r="A255" s="1" t="s">
        <v>552</v>
      </c>
      <c r="B255" s="1"/>
      <c r="C255" s="1" t="s">
        <v>553</v>
      </c>
      <c r="D255" s="1">
        <v>0</v>
      </c>
      <c r="E255" s="1" t="s">
        <v>93</v>
      </c>
      <c r="F255" s="1">
        <v>0</v>
      </c>
      <c r="G255" s="1" t="s">
        <v>111</v>
      </c>
      <c r="H255" s="1">
        <v>0</v>
      </c>
      <c r="I255" s="1">
        <v>0</v>
      </c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>
        <v>1</v>
      </c>
      <c r="U255" s="1">
        <v>1</v>
      </c>
      <c r="V255" s="1" t="s">
        <v>101</v>
      </c>
      <c r="W255" s="1">
        <v>0</v>
      </c>
      <c r="X255" s="1" t="s">
        <v>76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/>
      <c r="AX255" s="1"/>
    </row>
    <row r="256" spans="1:50">
      <c r="A256" s="1" t="s">
        <v>554</v>
      </c>
      <c r="B256" s="1"/>
      <c r="C256" s="1" t="s">
        <v>555</v>
      </c>
      <c r="D256" s="1">
        <v>0</v>
      </c>
      <c r="E256" s="1" t="s">
        <v>93</v>
      </c>
      <c r="F256" s="1">
        <v>0</v>
      </c>
      <c r="G256" s="1" t="s">
        <v>111</v>
      </c>
      <c r="H256" s="1">
        <v>0</v>
      </c>
      <c r="I256" s="1">
        <v>0</v>
      </c>
      <c r="J256" s="1">
        <v>0</v>
      </c>
      <c r="K256" s="1"/>
      <c r="L256" s="1"/>
      <c r="M256" s="1"/>
      <c r="N256" s="1"/>
      <c r="O256" s="1"/>
      <c r="P256" s="1"/>
      <c r="Q256" s="1"/>
      <c r="R256" s="1"/>
      <c r="S256" s="1"/>
      <c r="T256" s="1">
        <v>0</v>
      </c>
      <c r="U256" s="1">
        <v>0</v>
      </c>
      <c r="V256" s="1" t="s">
        <v>76</v>
      </c>
      <c r="W256" s="1">
        <v>0</v>
      </c>
      <c r="X256" s="1" t="s">
        <v>76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/>
      <c r="AX256" s="1"/>
    </row>
    <row r="257" spans="1:50">
      <c r="A257" s="1" t="s">
        <v>556</v>
      </c>
      <c r="B257" s="1"/>
      <c r="C257" s="1" t="s">
        <v>557</v>
      </c>
      <c r="D257" s="1">
        <v>0</v>
      </c>
      <c r="E257" s="1" t="s">
        <v>93</v>
      </c>
      <c r="F257" s="1">
        <v>0</v>
      </c>
      <c r="G257" s="1" t="s">
        <v>111</v>
      </c>
      <c r="H257" s="1">
        <v>0</v>
      </c>
      <c r="I257" s="1">
        <v>0</v>
      </c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>
        <v>1</v>
      </c>
      <c r="U257" s="1">
        <v>0</v>
      </c>
      <c r="V257" s="1" t="s">
        <v>76</v>
      </c>
      <c r="W257" s="1">
        <v>1</v>
      </c>
      <c r="X257" s="1" t="s">
        <v>193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/>
      <c r="AX257" s="1"/>
    </row>
    <row r="258" spans="1:50">
      <c r="A258" s="1" t="s">
        <v>558</v>
      </c>
      <c r="B258" s="1"/>
      <c r="C258" s="1" t="s">
        <v>559</v>
      </c>
      <c r="D258" s="1">
        <v>0</v>
      </c>
      <c r="E258" s="1" t="s">
        <v>93</v>
      </c>
      <c r="F258" s="1">
        <v>0</v>
      </c>
      <c r="G258" s="1" t="s">
        <v>111</v>
      </c>
      <c r="H258" s="1">
        <v>0</v>
      </c>
      <c r="I258" s="1">
        <v>0</v>
      </c>
      <c r="J258" s="1">
        <v>0</v>
      </c>
      <c r="K258" s="1"/>
      <c r="L258" s="1"/>
      <c r="M258" s="1"/>
      <c r="N258" s="1"/>
      <c r="O258" s="1"/>
      <c r="P258" s="1"/>
      <c r="Q258" s="1"/>
      <c r="R258" s="1"/>
      <c r="S258" s="1"/>
      <c r="T258" s="1">
        <v>0</v>
      </c>
      <c r="U258" s="1">
        <v>0</v>
      </c>
      <c r="V258" s="1" t="s">
        <v>76</v>
      </c>
      <c r="W258" s="1">
        <v>0</v>
      </c>
      <c r="X258" s="1" t="s">
        <v>76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/>
      <c r="AX258" s="1"/>
    </row>
    <row r="259" spans="1:50">
      <c r="A259" s="1" t="s">
        <v>560</v>
      </c>
      <c r="B259" s="1"/>
      <c r="C259" s="1" t="s">
        <v>561</v>
      </c>
      <c r="D259" s="1">
        <v>0</v>
      </c>
      <c r="E259" s="1" t="s">
        <v>93</v>
      </c>
      <c r="F259" s="1">
        <v>0</v>
      </c>
      <c r="G259" s="1" t="s">
        <v>111</v>
      </c>
      <c r="H259" s="1">
        <v>0</v>
      </c>
      <c r="I259" s="1">
        <v>0</v>
      </c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>
        <v>1</v>
      </c>
      <c r="U259" s="1">
        <v>1</v>
      </c>
      <c r="V259" s="1" t="s">
        <v>101</v>
      </c>
      <c r="W259" s="1">
        <v>0</v>
      </c>
      <c r="X259" s="1" t="s">
        <v>76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/>
      <c r="AX259" s="1"/>
    </row>
    <row r="260" spans="1:50">
      <c r="A260" s="1" t="s">
        <v>562</v>
      </c>
      <c r="B260" s="1"/>
      <c r="C260" s="1" t="s">
        <v>532</v>
      </c>
      <c r="D260" s="1">
        <v>1</v>
      </c>
      <c r="E260" s="1" t="s">
        <v>88</v>
      </c>
      <c r="F260" s="1">
        <v>0</v>
      </c>
      <c r="G260" s="1" t="s">
        <v>89</v>
      </c>
      <c r="H260" s="1">
        <v>0</v>
      </c>
      <c r="I260" s="1">
        <v>0</v>
      </c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>
        <v>1</v>
      </c>
      <c r="U260" s="1">
        <v>1</v>
      </c>
      <c r="V260" s="1" t="s">
        <v>101</v>
      </c>
      <c r="W260" s="1">
        <v>0</v>
      </c>
      <c r="X260" s="1" t="s">
        <v>76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/>
      <c r="AX260" s="1"/>
    </row>
    <row r="261" spans="1:50">
      <c r="A261" s="1" t="s">
        <v>563</v>
      </c>
      <c r="B261" s="1"/>
      <c r="C261" s="1" t="s">
        <v>564</v>
      </c>
      <c r="D261" s="1">
        <v>0</v>
      </c>
      <c r="E261" s="1" t="s">
        <v>93</v>
      </c>
      <c r="F261" s="1"/>
      <c r="G261" s="1" t="s">
        <v>53</v>
      </c>
      <c r="H261" s="1">
        <v>0</v>
      </c>
      <c r="I261" s="1">
        <v>0</v>
      </c>
      <c r="J261" s="1">
        <v>0</v>
      </c>
      <c r="K261" s="1"/>
      <c r="L261" s="1"/>
      <c r="M261" s="1"/>
      <c r="N261" s="1"/>
      <c r="O261" s="1"/>
      <c r="P261" s="1"/>
      <c r="Q261" s="1"/>
      <c r="R261" s="1"/>
      <c r="S261" s="1"/>
      <c r="T261" s="1">
        <v>0</v>
      </c>
      <c r="U261" s="1">
        <v>0</v>
      </c>
      <c r="V261" s="1" t="s">
        <v>76</v>
      </c>
      <c r="W261" s="1">
        <v>0</v>
      </c>
      <c r="X261" s="1" t="s">
        <v>76</v>
      </c>
      <c r="Y261" s="1">
        <v>0</v>
      </c>
      <c r="Z261" s="1" t="s">
        <v>565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/>
      <c r="AX261" s="1"/>
    </row>
    <row r="262" spans="1:50">
      <c r="A262" s="1" t="s">
        <v>566</v>
      </c>
      <c r="B262" s="1"/>
      <c r="C262" s="1" t="s">
        <v>567</v>
      </c>
      <c r="D262" s="1">
        <v>0</v>
      </c>
      <c r="E262" s="1" t="s">
        <v>93</v>
      </c>
      <c r="F262" s="1">
        <v>0</v>
      </c>
      <c r="G262" s="1" t="s">
        <v>89</v>
      </c>
      <c r="H262" s="1">
        <v>0</v>
      </c>
      <c r="I262" s="1">
        <v>0</v>
      </c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>
        <v>1</v>
      </c>
      <c r="U262" s="1">
        <v>1</v>
      </c>
      <c r="V262" s="1" t="s">
        <v>101</v>
      </c>
      <c r="W262" s="1">
        <v>1</v>
      </c>
      <c r="X262" s="1" t="s">
        <v>193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/>
      <c r="AX262" s="1"/>
    </row>
    <row r="263" spans="1:50">
      <c r="A263" s="1" t="s">
        <v>568</v>
      </c>
      <c r="B263" s="1"/>
      <c r="C263" s="1" t="s">
        <v>569</v>
      </c>
      <c r="D263" s="1">
        <v>0</v>
      </c>
      <c r="E263" s="1" t="s">
        <v>93</v>
      </c>
      <c r="F263" s="1">
        <v>0</v>
      </c>
      <c r="G263" s="1" t="s">
        <v>89</v>
      </c>
      <c r="H263" s="1">
        <v>0</v>
      </c>
      <c r="I263" s="1">
        <v>0</v>
      </c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>
        <v>1</v>
      </c>
      <c r="U263" s="1">
        <v>0</v>
      </c>
      <c r="V263" s="1" t="s">
        <v>76</v>
      </c>
      <c r="W263" s="1">
        <v>1</v>
      </c>
      <c r="X263" s="1" t="s">
        <v>193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/>
      <c r="AX263" s="1"/>
    </row>
    <row r="264" spans="1:50">
      <c r="A264" s="1" t="s">
        <v>570</v>
      </c>
      <c r="B264" s="1"/>
      <c r="C264" s="1" t="s">
        <v>571</v>
      </c>
      <c r="D264" s="1">
        <v>1</v>
      </c>
      <c r="E264" s="1" t="s">
        <v>88</v>
      </c>
      <c r="F264" s="1"/>
      <c r="G264" s="1" t="s">
        <v>89</v>
      </c>
      <c r="H264" s="1">
        <v>0</v>
      </c>
      <c r="I264" s="1">
        <v>0</v>
      </c>
      <c r="J264" s="1">
        <v>0</v>
      </c>
      <c r="K264" s="1"/>
      <c r="L264" s="1"/>
      <c r="M264" s="1"/>
      <c r="N264" s="1"/>
      <c r="O264" s="1"/>
      <c r="P264" s="1"/>
      <c r="Q264" s="1"/>
      <c r="R264" s="1"/>
      <c r="S264" s="1"/>
      <c r="T264" s="1">
        <v>1</v>
      </c>
      <c r="U264" s="1">
        <v>1</v>
      </c>
      <c r="V264" s="1" t="s">
        <v>104</v>
      </c>
      <c r="W264" s="1">
        <v>1</v>
      </c>
      <c r="X264" s="1" t="s">
        <v>193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/>
      <c r="AX264" s="1"/>
    </row>
    <row r="265" spans="1:50">
      <c r="A265" s="1" t="s">
        <v>572</v>
      </c>
      <c r="B265" s="1"/>
      <c r="C265" s="1" t="s">
        <v>573</v>
      </c>
      <c r="D265" s="1">
        <v>0</v>
      </c>
      <c r="E265" s="1" t="s">
        <v>93</v>
      </c>
      <c r="F265" s="1">
        <v>0</v>
      </c>
      <c r="G265" s="1" t="s">
        <v>89</v>
      </c>
      <c r="H265" s="1">
        <v>0</v>
      </c>
      <c r="I265" s="1">
        <v>0</v>
      </c>
      <c r="J265" s="1">
        <v>0</v>
      </c>
      <c r="K265" s="1"/>
      <c r="L265" s="1"/>
      <c r="M265" s="1"/>
      <c r="N265" s="1"/>
      <c r="O265" s="1"/>
      <c r="P265" s="1"/>
      <c r="Q265" s="1"/>
      <c r="R265" s="1"/>
      <c r="S265" s="1"/>
      <c r="T265" s="1">
        <v>0</v>
      </c>
      <c r="U265" s="1">
        <v>0</v>
      </c>
      <c r="V265" s="1" t="s">
        <v>76</v>
      </c>
      <c r="W265" s="1">
        <v>0</v>
      </c>
      <c r="X265" s="1" t="s">
        <v>76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/>
      <c r="AX265" s="1"/>
    </row>
    <row r="266" spans="1:50">
      <c r="A266" s="1" t="s">
        <v>574</v>
      </c>
      <c r="B266" s="1"/>
      <c r="C266" s="1" t="s">
        <v>575</v>
      </c>
      <c r="D266" s="1">
        <v>0</v>
      </c>
      <c r="E266" s="1" t="s">
        <v>93</v>
      </c>
      <c r="F266" s="1"/>
      <c r="G266" s="1" t="s">
        <v>53</v>
      </c>
      <c r="H266" s="1">
        <v>0</v>
      </c>
      <c r="I266" s="1">
        <v>0</v>
      </c>
      <c r="J266" s="1">
        <v>0</v>
      </c>
      <c r="K266" s="1"/>
      <c r="L266" s="1"/>
      <c r="M266" s="1"/>
      <c r="N266" s="1"/>
      <c r="O266" s="1"/>
      <c r="P266" s="1"/>
      <c r="Q266" s="1"/>
      <c r="R266" s="1"/>
      <c r="S266" s="1"/>
      <c r="T266" s="1">
        <v>0</v>
      </c>
      <c r="U266" s="1">
        <v>0</v>
      </c>
      <c r="V266" s="1" t="s">
        <v>76</v>
      </c>
      <c r="W266" s="1">
        <v>0</v>
      </c>
      <c r="X266" s="1" t="s">
        <v>76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/>
      <c r="AX266" s="1"/>
    </row>
    <row r="267" spans="1:50">
      <c r="A267" s="1" t="s">
        <v>576</v>
      </c>
      <c r="B267" s="1"/>
      <c r="C267" s="1" t="s">
        <v>543</v>
      </c>
      <c r="D267" s="1">
        <v>1</v>
      </c>
      <c r="E267" s="1" t="s">
        <v>88</v>
      </c>
      <c r="F267" s="1">
        <v>1</v>
      </c>
      <c r="G267" s="1" t="s">
        <v>53</v>
      </c>
      <c r="H267" s="1">
        <v>1</v>
      </c>
      <c r="I267" s="1">
        <v>0</v>
      </c>
      <c r="J267" s="1">
        <v>0</v>
      </c>
      <c r="K267" s="1"/>
      <c r="L267" s="1"/>
      <c r="M267" s="1"/>
      <c r="N267" s="1"/>
      <c r="O267" s="1"/>
      <c r="P267" s="1"/>
      <c r="Q267" s="1"/>
      <c r="R267" s="1"/>
      <c r="S267" s="1"/>
      <c r="T267" s="1">
        <v>1</v>
      </c>
      <c r="U267" s="1">
        <v>1</v>
      </c>
      <c r="V267" s="1" t="s">
        <v>76</v>
      </c>
      <c r="W267" s="1">
        <v>1</v>
      </c>
      <c r="X267" s="1" t="s">
        <v>193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/>
      <c r="AX267" s="1"/>
    </row>
    <row r="268" spans="1:50">
      <c r="A268" s="1" t="s">
        <v>577</v>
      </c>
      <c r="B268" s="1"/>
      <c r="C268" s="1" t="s">
        <v>551</v>
      </c>
      <c r="D268" s="1">
        <v>1</v>
      </c>
      <c r="E268" s="1" t="s">
        <v>88</v>
      </c>
      <c r="F268" s="1">
        <v>1</v>
      </c>
      <c r="G268" s="1" t="s">
        <v>53</v>
      </c>
      <c r="H268" s="1">
        <v>0</v>
      </c>
      <c r="I268" s="1">
        <v>0</v>
      </c>
      <c r="J268" s="1">
        <v>0</v>
      </c>
      <c r="K268" s="1"/>
      <c r="L268" s="1"/>
      <c r="M268" s="1"/>
      <c r="N268" s="1"/>
      <c r="O268" s="1"/>
      <c r="P268" s="1"/>
      <c r="Q268" s="1"/>
      <c r="R268" s="1"/>
      <c r="S268" s="1"/>
      <c r="T268" s="1">
        <v>1</v>
      </c>
      <c r="U268" s="1">
        <v>1</v>
      </c>
      <c r="V268" s="1" t="s">
        <v>104</v>
      </c>
      <c r="W268" s="1">
        <v>0</v>
      </c>
      <c r="X268" s="1" t="s">
        <v>76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/>
      <c r="AX268" s="1"/>
    </row>
    <row r="269" spans="1:50">
      <c r="A269" s="1" t="s">
        <v>578</v>
      </c>
      <c r="B269" s="1"/>
      <c r="C269" s="1" t="s">
        <v>557</v>
      </c>
      <c r="D269" s="1">
        <v>0</v>
      </c>
      <c r="E269" s="1" t="s">
        <v>93</v>
      </c>
      <c r="F269" s="1">
        <v>0</v>
      </c>
      <c r="G269" s="1" t="s">
        <v>89</v>
      </c>
      <c r="H269" s="1">
        <v>0</v>
      </c>
      <c r="I269" s="1">
        <v>0</v>
      </c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>
        <v>1</v>
      </c>
      <c r="U269" s="1">
        <v>0</v>
      </c>
      <c r="V269" s="1" t="s">
        <v>76</v>
      </c>
      <c r="W269" s="1">
        <v>1</v>
      </c>
      <c r="X269" s="1" t="s">
        <v>193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/>
      <c r="AX269" s="1"/>
    </row>
    <row r="270" spans="1:50">
      <c r="A270" s="1" t="s">
        <v>579</v>
      </c>
      <c r="B270" s="1"/>
      <c r="C270" s="1" t="s">
        <v>532</v>
      </c>
      <c r="D270" s="1">
        <v>1</v>
      </c>
      <c r="E270" s="1" t="s">
        <v>88</v>
      </c>
      <c r="F270" s="1">
        <v>1</v>
      </c>
      <c r="G270" s="1" t="s">
        <v>53</v>
      </c>
      <c r="H270" s="1">
        <v>0</v>
      </c>
      <c r="I270" s="1">
        <v>0</v>
      </c>
      <c r="J270" s="1">
        <v>0</v>
      </c>
      <c r="K270" s="1"/>
      <c r="L270" s="1"/>
      <c r="M270" s="1"/>
      <c r="N270" s="1"/>
      <c r="O270" s="1"/>
      <c r="P270" s="1"/>
      <c r="Q270" s="1"/>
      <c r="R270" s="1"/>
      <c r="S270" s="1"/>
      <c r="T270" s="1">
        <v>1</v>
      </c>
      <c r="U270" s="1">
        <v>1</v>
      </c>
      <c r="V270" s="1" t="s">
        <v>101</v>
      </c>
      <c r="W270" s="1">
        <v>0</v>
      </c>
      <c r="X270" s="1" t="s">
        <v>76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/>
      <c r="AX270" s="1"/>
    </row>
    <row r="271" spans="1:50">
      <c r="A271" s="1" t="s">
        <v>580</v>
      </c>
      <c r="B271" s="1"/>
      <c r="C271" s="1" t="s">
        <v>564</v>
      </c>
      <c r="D271" s="1">
        <v>0</v>
      </c>
      <c r="E271" s="1" t="s">
        <v>93</v>
      </c>
      <c r="F271" s="1">
        <v>0</v>
      </c>
      <c r="G271" s="1" t="s">
        <v>89</v>
      </c>
      <c r="H271" s="1">
        <v>0</v>
      </c>
      <c r="I271" s="1">
        <v>0</v>
      </c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>
        <v>0</v>
      </c>
      <c r="U271" s="1">
        <v>0</v>
      </c>
      <c r="V271" s="1" t="s">
        <v>76</v>
      </c>
      <c r="W271" s="1">
        <v>0</v>
      </c>
      <c r="X271" s="1" t="s">
        <v>76</v>
      </c>
      <c r="Y271" s="1">
        <v>0</v>
      </c>
      <c r="Z271" s="1" t="s">
        <v>581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/>
      <c r="AX271" s="1"/>
    </row>
    <row r="272" spans="1:50">
      <c r="A272" s="1" t="s">
        <v>582</v>
      </c>
      <c r="B272" s="1"/>
      <c r="C272" s="1" t="s">
        <v>571</v>
      </c>
      <c r="D272" s="1">
        <v>1</v>
      </c>
      <c r="E272" s="1" t="s">
        <v>88</v>
      </c>
      <c r="F272" s="1">
        <v>1</v>
      </c>
      <c r="G272" s="1" t="s">
        <v>53</v>
      </c>
      <c r="H272" s="1">
        <v>0</v>
      </c>
      <c r="I272" s="1">
        <v>0</v>
      </c>
      <c r="J272" s="1">
        <v>0</v>
      </c>
      <c r="K272" s="1"/>
      <c r="L272" s="1"/>
      <c r="M272" s="1"/>
      <c r="N272" s="1"/>
      <c r="O272" s="1"/>
      <c r="P272" s="1"/>
      <c r="Q272" s="1"/>
      <c r="R272" s="1"/>
      <c r="S272" s="1"/>
      <c r="T272" s="1">
        <v>1</v>
      </c>
      <c r="U272" s="1">
        <v>1</v>
      </c>
      <c r="V272" s="1" t="s">
        <v>104</v>
      </c>
      <c r="W272" s="1">
        <v>1</v>
      </c>
      <c r="X272" s="1" t="s">
        <v>193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/>
      <c r="AX272" s="1"/>
    </row>
    <row r="273" spans="1:50">
      <c r="A273" s="1" t="s">
        <v>583</v>
      </c>
      <c r="B273" s="1"/>
      <c r="C273" s="1" t="s">
        <v>538</v>
      </c>
      <c r="D273" s="1">
        <v>1</v>
      </c>
      <c r="E273" s="1" t="s">
        <v>88</v>
      </c>
      <c r="F273" s="1">
        <v>1</v>
      </c>
      <c r="G273" s="1" t="s">
        <v>53</v>
      </c>
      <c r="H273" s="1">
        <v>0</v>
      </c>
      <c r="I273" s="1">
        <v>0</v>
      </c>
      <c r="J273" s="1">
        <v>0</v>
      </c>
      <c r="K273" s="1"/>
      <c r="L273" s="1"/>
      <c r="M273" s="1"/>
      <c r="N273" s="1"/>
      <c r="O273" s="1"/>
      <c r="P273" s="1"/>
      <c r="Q273" s="1"/>
      <c r="R273" s="1"/>
      <c r="S273" s="1"/>
      <c r="T273" s="1">
        <v>1</v>
      </c>
      <c r="U273" s="1">
        <v>0</v>
      </c>
      <c r="V273" s="1" t="s">
        <v>76</v>
      </c>
      <c r="W273" s="1">
        <v>1</v>
      </c>
      <c r="X273" s="1" t="s">
        <v>193</v>
      </c>
      <c r="Y273" s="1">
        <v>0</v>
      </c>
      <c r="Z273" s="1" t="s">
        <v>539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/>
      <c r="AX273" s="1"/>
    </row>
    <row r="274" spans="1:50">
      <c r="A274" s="1" t="s">
        <v>584</v>
      </c>
      <c r="B274" s="1"/>
      <c r="C274" s="1" t="s">
        <v>585</v>
      </c>
      <c r="D274" s="1">
        <v>0</v>
      </c>
      <c r="E274" s="1" t="s">
        <v>93</v>
      </c>
      <c r="F274" s="1">
        <v>0</v>
      </c>
      <c r="G274" s="1" t="s">
        <v>89</v>
      </c>
      <c r="H274" s="1">
        <v>0</v>
      </c>
      <c r="I274" s="1">
        <v>0</v>
      </c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>
        <v>0</v>
      </c>
      <c r="U274" s="1">
        <v>0</v>
      </c>
      <c r="V274" s="1" t="s">
        <v>76</v>
      </c>
      <c r="W274" s="1">
        <v>0</v>
      </c>
      <c r="X274" s="1" t="s">
        <v>76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/>
      <c r="AX274" s="1"/>
    </row>
    <row r="275" spans="1:50">
      <c r="A275" s="1" t="s">
        <v>586</v>
      </c>
      <c r="B275" s="1"/>
      <c r="C275" s="1" t="s">
        <v>587</v>
      </c>
      <c r="D275" s="1">
        <v>1</v>
      </c>
      <c r="E275" s="1" t="s">
        <v>88</v>
      </c>
      <c r="F275" s="1"/>
      <c r="G275" s="1" t="s">
        <v>53</v>
      </c>
      <c r="H275" s="1">
        <v>0</v>
      </c>
      <c r="I275" s="1">
        <v>0</v>
      </c>
      <c r="J275" s="1">
        <v>1</v>
      </c>
      <c r="K275" s="1"/>
      <c r="L275" s="1"/>
      <c r="M275" s="1"/>
      <c r="N275" s="1"/>
      <c r="O275" s="1"/>
      <c r="P275" s="1"/>
      <c r="Q275" s="1"/>
      <c r="R275" s="1"/>
      <c r="S275" s="1"/>
      <c r="T275" s="1">
        <v>1</v>
      </c>
      <c r="U275" s="1">
        <v>1</v>
      </c>
      <c r="V275" s="1" t="s">
        <v>101</v>
      </c>
      <c r="W275" s="1">
        <v>0</v>
      </c>
      <c r="X275" s="1" t="s">
        <v>76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/>
      <c r="AX275" s="1"/>
    </row>
    <row r="276" spans="1:50">
      <c r="A276" s="1" t="s">
        <v>588</v>
      </c>
      <c r="B276" s="1"/>
      <c r="C276" s="1" t="s">
        <v>589</v>
      </c>
      <c r="D276" s="1">
        <v>0</v>
      </c>
      <c r="E276" s="1" t="s">
        <v>93</v>
      </c>
      <c r="F276" s="1">
        <v>0</v>
      </c>
      <c r="G276" s="1" t="s">
        <v>89</v>
      </c>
      <c r="H276" s="1">
        <v>0</v>
      </c>
      <c r="I276" s="1">
        <v>0</v>
      </c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>
        <v>0</v>
      </c>
      <c r="U276" s="1">
        <v>0</v>
      </c>
      <c r="V276" s="1" t="s">
        <v>76</v>
      </c>
      <c r="W276" s="1">
        <v>0</v>
      </c>
      <c r="X276" s="1" t="s">
        <v>76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/>
      <c r="AX276" s="1"/>
    </row>
    <row r="277" spans="1:50">
      <c r="A277" s="1" t="s">
        <v>590</v>
      </c>
      <c r="B277" s="1"/>
      <c r="C277" s="1" t="s">
        <v>587</v>
      </c>
      <c r="D277" s="1">
        <v>1</v>
      </c>
      <c r="E277" s="1" t="s">
        <v>88</v>
      </c>
      <c r="F277" s="1">
        <v>1</v>
      </c>
      <c r="G277" s="1" t="s">
        <v>53</v>
      </c>
      <c r="H277" s="1">
        <v>0</v>
      </c>
      <c r="I277" s="1">
        <v>0</v>
      </c>
      <c r="J277" s="1">
        <v>1</v>
      </c>
      <c r="K277" s="1"/>
      <c r="L277" s="1"/>
      <c r="M277" s="1"/>
      <c r="N277" s="1"/>
      <c r="O277" s="1"/>
      <c r="P277" s="1"/>
      <c r="Q277" s="1"/>
      <c r="R277" s="1"/>
      <c r="S277" s="1"/>
      <c r="T277" s="1">
        <v>1</v>
      </c>
      <c r="U277" s="1">
        <v>1</v>
      </c>
      <c r="V277" s="1" t="s">
        <v>101</v>
      </c>
      <c r="W277" s="1">
        <v>0</v>
      </c>
      <c r="X277" s="1" t="s">
        <v>76</v>
      </c>
      <c r="Y277" s="1">
        <v>0</v>
      </c>
      <c r="Z277" s="1">
        <v>0</v>
      </c>
      <c r="AA277" s="1">
        <v>227856.11</v>
      </c>
      <c r="AB277" s="1">
        <v>1425</v>
      </c>
      <c r="AC277" s="1">
        <v>5900</v>
      </c>
      <c r="AD277" s="1">
        <v>2050</v>
      </c>
      <c r="AE277" s="1">
        <v>0</v>
      </c>
      <c r="AF277" s="1">
        <v>4000</v>
      </c>
      <c r="AG277" s="1">
        <v>11600</v>
      </c>
      <c r="AH277" s="1">
        <v>5705</v>
      </c>
      <c r="AI277" s="1">
        <v>5925</v>
      </c>
      <c r="AJ277" s="1">
        <v>22112.5</v>
      </c>
      <c r="AK277" s="1">
        <v>0</v>
      </c>
      <c r="AL277" s="1">
        <v>84464.45</v>
      </c>
      <c r="AM277" s="1">
        <v>6165</v>
      </c>
      <c r="AN277" s="1">
        <v>2000</v>
      </c>
      <c r="AO277" s="1">
        <v>18382.66</v>
      </c>
      <c r="AP277" s="1">
        <v>1000</v>
      </c>
      <c r="AQ277" s="1">
        <v>56074.7</v>
      </c>
      <c r="AR277" s="1">
        <v>1051.8</v>
      </c>
      <c r="AS277" s="1">
        <v>0</v>
      </c>
      <c r="AT277" s="1">
        <v>0</v>
      </c>
      <c r="AU277" s="1">
        <v>144211.41</v>
      </c>
      <c r="AV277" s="1">
        <v>6335</v>
      </c>
      <c r="AW277" s="1">
        <v>77309.7</v>
      </c>
      <c r="AX277" s="1"/>
    </row>
    <row r="278" spans="1:50">
      <c r="A278" s="1" t="s">
        <v>591</v>
      </c>
      <c r="B278" s="1"/>
      <c r="C278" s="1" t="s">
        <v>592</v>
      </c>
      <c r="D278" s="1">
        <v>0</v>
      </c>
      <c r="E278" s="1" t="s">
        <v>93</v>
      </c>
      <c r="F278" s="1">
        <v>0</v>
      </c>
      <c r="G278" s="1" t="s">
        <v>89</v>
      </c>
      <c r="H278" s="1">
        <v>0</v>
      </c>
      <c r="I278" s="1">
        <v>0</v>
      </c>
      <c r="J278" s="1"/>
      <c r="K278" s="1">
        <v>0</v>
      </c>
      <c r="L278" s="1" t="s">
        <v>75</v>
      </c>
      <c r="M278" s="1"/>
      <c r="N278" s="1"/>
      <c r="O278" s="1"/>
      <c r="P278" s="1"/>
      <c r="Q278" s="1"/>
      <c r="R278" s="1"/>
      <c r="S278" s="1"/>
      <c r="T278" s="1">
        <v>0</v>
      </c>
      <c r="U278" s="1">
        <v>0</v>
      </c>
      <c r="V278" s="1" t="s">
        <v>76</v>
      </c>
      <c r="W278" s="1">
        <v>0</v>
      </c>
      <c r="X278" s="1" t="s">
        <v>76</v>
      </c>
      <c r="Y278" s="1">
        <v>0</v>
      </c>
      <c r="Z278" s="1">
        <v>0</v>
      </c>
      <c r="AA278" s="1">
        <v>161978</v>
      </c>
      <c r="AB278" s="1">
        <v>9800</v>
      </c>
      <c r="AC278" s="1">
        <v>9600</v>
      </c>
      <c r="AD278" s="1">
        <v>1750</v>
      </c>
      <c r="AE278" s="1">
        <v>0</v>
      </c>
      <c r="AF278" s="1">
        <v>13450</v>
      </c>
      <c r="AG278" s="1">
        <v>18750</v>
      </c>
      <c r="AH278" s="1">
        <v>9400</v>
      </c>
      <c r="AI278" s="1">
        <v>5500</v>
      </c>
      <c r="AJ278" s="1">
        <v>24550</v>
      </c>
      <c r="AK278" s="1">
        <v>100</v>
      </c>
      <c r="AL278" s="1">
        <v>25050</v>
      </c>
      <c r="AM278" s="1">
        <v>0</v>
      </c>
      <c r="AN278" s="1">
        <v>2250</v>
      </c>
      <c r="AO278" s="1">
        <v>18750</v>
      </c>
      <c r="AP278" s="1">
        <v>1500</v>
      </c>
      <c r="AQ278" s="1">
        <v>21528</v>
      </c>
      <c r="AR278" s="1">
        <v>0</v>
      </c>
      <c r="AS278" s="1">
        <v>0</v>
      </c>
      <c r="AT278" s="1">
        <v>0</v>
      </c>
      <c r="AU278" s="1">
        <v>118800</v>
      </c>
      <c r="AV278" s="1">
        <v>7600</v>
      </c>
      <c r="AW278" s="1">
        <v>35578</v>
      </c>
      <c r="AX278" s="1"/>
    </row>
    <row r="279" spans="1:50">
      <c r="A279" s="1" t="s">
        <v>593</v>
      </c>
      <c r="B279" s="1"/>
      <c r="C279" s="1" t="s">
        <v>594</v>
      </c>
      <c r="D279" s="1">
        <v>1</v>
      </c>
      <c r="E279" s="1" t="s">
        <v>88</v>
      </c>
      <c r="F279" s="1">
        <v>1</v>
      </c>
      <c r="G279" s="1" t="s">
        <v>53</v>
      </c>
      <c r="H279" s="1">
        <v>0</v>
      </c>
      <c r="I279" s="1">
        <v>0</v>
      </c>
      <c r="J279" s="1">
        <v>0</v>
      </c>
      <c r="K279" s="1">
        <v>0</v>
      </c>
      <c r="L279" s="1" t="s">
        <v>75</v>
      </c>
      <c r="M279" s="1"/>
      <c r="N279" s="1"/>
      <c r="O279" s="1"/>
      <c r="P279" s="1"/>
      <c r="Q279" s="1"/>
      <c r="R279" s="1"/>
      <c r="S279" s="1"/>
      <c r="T279" s="1">
        <v>0</v>
      </c>
      <c r="U279" s="1">
        <v>0</v>
      </c>
      <c r="V279" s="1" t="s">
        <v>76</v>
      </c>
      <c r="W279" s="1">
        <v>0</v>
      </c>
      <c r="X279" s="1" t="s">
        <v>76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/>
      <c r="AX279" s="1"/>
    </row>
    <row r="280" spans="1:50">
      <c r="A280" s="1" t="s">
        <v>595</v>
      </c>
      <c r="B280" s="1"/>
      <c r="C280" s="1" t="s">
        <v>596</v>
      </c>
      <c r="D280" s="1">
        <v>1</v>
      </c>
      <c r="E280" s="1" t="s">
        <v>88</v>
      </c>
      <c r="F280" s="1">
        <v>0</v>
      </c>
      <c r="G280" s="1" t="s">
        <v>89</v>
      </c>
      <c r="H280" s="1">
        <v>0</v>
      </c>
      <c r="I280" s="1">
        <v>0</v>
      </c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>
        <v>1</v>
      </c>
      <c r="U280" s="1">
        <v>1</v>
      </c>
      <c r="V280" s="1" t="s">
        <v>101</v>
      </c>
      <c r="W280" s="1">
        <v>0</v>
      </c>
      <c r="X280" s="1" t="s">
        <v>76</v>
      </c>
      <c r="Y280" s="1">
        <v>0</v>
      </c>
      <c r="Z280" s="1">
        <v>0</v>
      </c>
      <c r="AA280" s="1">
        <v>273322.07</v>
      </c>
      <c r="AB280" s="1">
        <v>499</v>
      </c>
      <c r="AC280" s="1">
        <v>4250</v>
      </c>
      <c r="AD280" s="1">
        <v>200</v>
      </c>
      <c r="AE280" s="1">
        <v>0</v>
      </c>
      <c r="AF280" s="1">
        <v>16800</v>
      </c>
      <c r="AG280" s="1">
        <v>5000</v>
      </c>
      <c r="AH280" s="1">
        <v>2750</v>
      </c>
      <c r="AI280" s="1">
        <v>3630</v>
      </c>
      <c r="AJ280" s="1">
        <v>9780</v>
      </c>
      <c r="AK280" s="1">
        <v>0</v>
      </c>
      <c r="AL280" s="1">
        <v>15925</v>
      </c>
      <c r="AM280" s="1">
        <v>0</v>
      </c>
      <c r="AN280" s="1">
        <v>1500</v>
      </c>
      <c r="AO280" s="1">
        <v>15675</v>
      </c>
      <c r="AP280" s="1">
        <v>0</v>
      </c>
      <c r="AQ280" s="1">
        <v>0</v>
      </c>
      <c r="AR280" s="1">
        <v>197313.07</v>
      </c>
      <c r="AS280" s="1">
        <v>0</v>
      </c>
      <c r="AT280" s="1">
        <v>0</v>
      </c>
      <c r="AU280" s="1">
        <v>267427.07</v>
      </c>
      <c r="AV280" s="1">
        <v>1170</v>
      </c>
      <c r="AW280" s="1">
        <v>4725</v>
      </c>
      <c r="AX280" s="1"/>
    </row>
    <row r="281" spans="1:50">
      <c r="A281" s="1" t="s">
        <v>597</v>
      </c>
      <c r="B281" s="1"/>
      <c r="C281" s="1" t="s">
        <v>543</v>
      </c>
      <c r="D281" s="1">
        <v>0</v>
      </c>
      <c r="E281" s="1" t="s">
        <v>93</v>
      </c>
      <c r="F281" s="1">
        <v>1</v>
      </c>
      <c r="G281" s="1" t="s">
        <v>53</v>
      </c>
      <c r="H281" s="1">
        <v>1</v>
      </c>
      <c r="I281" s="1">
        <v>0</v>
      </c>
      <c r="J281" s="1">
        <v>0</v>
      </c>
      <c r="K281" s="1"/>
      <c r="L281" s="1"/>
      <c r="M281" s="1"/>
      <c r="N281" s="1"/>
      <c r="O281" s="1"/>
      <c r="P281" s="1"/>
      <c r="Q281" s="1"/>
      <c r="R281" s="1"/>
      <c r="S281" s="1"/>
      <c r="T281" s="1">
        <v>1</v>
      </c>
      <c r="U281" s="1">
        <v>1</v>
      </c>
      <c r="V281" s="1" t="s">
        <v>76</v>
      </c>
      <c r="W281" s="1">
        <v>1</v>
      </c>
      <c r="X281" s="1" t="s">
        <v>193</v>
      </c>
      <c r="Y281" s="1">
        <v>0</v>
      </c>
      <c r="Z281" s="1">
        <v>0</v>
      </c>
      <c r="AA281" s="1">
        <v>205311.08</v>
      </c>
      <c r="AB281" s="1">
        <v>250</v>
      </c>
      <c r="AC281" s="1">
        <v>1450</v>
      </c>
      <c r="AD281" s="1">
        <v>900</v>
      </c>
      <c r="AE281" s="1">
        <v>0</v>
      </c>
      <c r="AF281" s="1">
        <v>525</v>
      </c>
      <c r="AG281" s="1">
        <v>2095</v>
      </c>
      <c r="AH281" s="1">
        <v>2400</v>
      </c>
      <c r="AI281" s="1">
        <v>6975</v>
      </c>
      <c r="AJ281" s="1">
        <v>15620.06</v>
      </c>
      <c r="AK281" s="1">
        <v>0</v>
      </c>
      <c r="AL281" s="1">
        <v>109332.13</v>
      </c>
      <c r="AM281" s="1">
        <v>4250</v>
      </c>
      <c r="AN281" s="1">
        <v>100</v>
      </c>
      <c r="AO281" s="1">
        <v>18163.89</v>
      </c>
      <c r="AP281" s="1">
        <v>300</v>
      </c>
      <c r="AQ281" s="1">
        <v>50</v>
      </c>
      <c r="AR281" s="1">
        <v>42900</v>
      </c>
      <c r="AS281" s="1">
        <v>0</v>
      </c>
      <c r="AT281" s="1">
        <v>0</v>
      </c>
      <c r="AU281" s="1">
        <v>181581.19</v>
      </c>
      <c r="AV281" s="1">
        <v>10183.89</v>
      </c>
      <c r="AW281" s="1">
        <v>13546</v>
      </c>
      <c r="AX281" s="1"/>
    </row>
    <row r="282" spans="1:50">
      <c r="A282" s="1" t="s">
        <v>598</v>
      </c>
      <c r="B282" s="1"/>
      <c r="C282" s="1" t="s">
        <v>599</v>
      </c>
      <c r="D282" s="1">
        <v>1</v>
      </c>
      <c r="E282" s="1" t="s">
        <v>88</v>
      </c>
      <c r="F282" s="1">
        <v>0</v>
      </c>
      <c r="G282" s="1" t="s">
        <v>111</v>
      </c>
      <c r="H282" s="1">
        <v>0</v>
      </c>
      <c r="I282" s="1">
        <v>0</v>
      </c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>
        <v>1</v>
      </c>
      <c r="U282" s="1">
        <v>1</v>
      </c>
      <c r="V282" s="1" t="s">
        <v>101</v>
      </c>
      <c r="W282" s="1">
        <v>0</v>
      </c>
      <c r="X282" s="1" t="s">
        <v>76</v>
      </c>
      <c r="Y282" s="1">
        <v>0</v>
      </c>
      <c r="Z282" s="1">
        <v>0</v>
      </c>
      <c r="AA282" s="1">
        <v>208395.83</v>
      </c>
      <c r="AB282" s="1">
        <v>7750</v>
      </c>
      <c r="AC282" s="1">
        <v>6650</v>
      </c>
      <c r="AD282" s="1">
        <v>1650</v>
      </c>
      <c r="AE282" s="1">
        <v>0</v>
      </c>
      <c r="AF282" s="1">
        <v>3250</v>
      </c>
      <c r="AG282" s="1">
        <v>16631.990000000002</v>
      </c>
      <c r="AH282" s="1">
        <v>4705</v>
      </c>
      <c r="AI282" s="1">
        <v>13500</v>
      </c>
      <c r="AJ282" s="1">
        <v>28644</v>
      </c>
      <c r="AK282" s="1">
        <v>0</v>
      </c>
      <c r="AL282" s="1">
        <v>46876.2</v>
      </c>
      <c r="AM282" s="1">
        <v>100</v>
      </c>
      <c r="AN282" s="1">
        <v>3000</v>
      </c>
      <c r="AO282" s="1">
        <v>26265</v>
      </c>
      <c r="AP282" s="1">
        <v>1253.6400000000001</v>
      </c>
      <c r="AQ282" s="1">
        <v>33120</v>
      </c>
      <c r="AR282" s="1">
        <v>15000</v>
      </c>
      <c r="AS282" s="1">
        <v>1102.3599999999999</v>
      </c>
      <c r="AT282" s="1">
        <v>0</v>
      </c>
      <c r="AU282" s="1">
        <v>155975.82999999999</v>
      </c>
      <c r="AV282" s="1">
        <v>8900</v>
      </c>
      <c r="AW282" s="1">
        <v>44622.36</v>
      </c>
      <c r="AX282" s="1"/>
    </row>
    <row r="283" spans="1:50">
      <c r="A283" s="1" t="s">
        <v>600</v>
      </c>
      <c r="B283" s="1"/>
      <c r="C283" s="1" t="s">
        <v>557</v>
      </c>
      <c r="D283" s="1">
        <v>0</v>
      </c>
      <c r="E283" s="1" t="s">
        <v>93</v>
      </c>
      <c r="F283" s="1">
        <v>0</v>
      </c>
      <c r="G283" s="1" t="s">
        <v>111</v>
      </c>
      <c r="H283" s="1">
        <v>0</v>
      </c>
      <c r="I283" s="1">
        <v>0</v>
      </c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>
        <v>1</v>
      </c>
      <c r="U283" s="1">
        <v>0</v>
      </c>
      <c r="V283" s="1" t="s">
        <v>76</v>
      </c>
      <c r="W283" s="1">
        <v>1</v>
      </c>
      <c r="X283" s="1" t="s">
        <v>193</v>
      </c>
      <c r="Y283" s="1">
        <v>0</v>
      </c>
      <c r="Z283" s="1">
        <v>0</v>
      </c>
      <c r="AA283" s="1">
        <v>220318.11</v>
      </c>
      <c r="AB283" s="1">
        <v>800</v>
      </c>
      <c r="AC283" s="1">
        <v>550</v>
      </c>
      <c r="AD283" s="1">
        <v>2000</v>
      </c>
      <c r="AE283" s="1">
        <v>0</v>
      </c>
      <c r="AF283" s="1">
        <v>2000</v>
      </c>
      <c r="AG283" s="1">
        <v>6950</v>
      </c>
      <c r="AH283" s="1">
        <v>3867</v>
      </c>
      <c r="AI283" s="1">
        <v>3850</v>
      </c>
      <c r="AJ283" s="1">
        <v>16620.5</v>
      </c>
      <c r="AK283" s="1">
        <v>0</v>
      </c>
      <c r="AL283" s="1">
        <v>121275.61</v>
      </c>
      <c r="AM283" s="1">
        <v>8300</v>
      </c>
      <c r="AN283" s="1">
        <v>250</v>
      </c>
      <c r="AO283" s="1">
        <v>24427</v>
      </c>
      <c r="AP283" s="1">
        <v>0</v>
      </c>
      <c r="AQ283" s="1">
        <v>26428</v>
      </c>
      <c r="AR283" s="1">
        <v>3000</v>
      </c>
      <c r="AS283" s="1">
        <v>655</v>
      </c>
      <c r="AT283" s="1">
        <v>0</v>
      </c>
      <c r="AU283" s="1">
        <v>161760.57</v>
      </c>
      <c r="AV283" s="1">
        <v>12200</v>
      </c>
      <c r="AW283" s="1">
        <v>47012.54</v>
      </c>
      <c r="AX283" s="1"/>
    </row>
    <row r="284" spans="1:50">
      <c r="A284" s="1" t="s">
        <v>601</v>
      </c>
      <c r="B284" s="1"/>
      <c r="C284" s="1" t="s">
        <v>602</v>
      </c>
      <c r="D284" s="1">
        <v>1</v>
      </c>
      <c r="E284" s="1" t="s">
        <v>88</v>
      </c>
      <c r="F284" s="1">
        <v>1</v>
      </c>
      <c r="G284" s="1" t="s">
        <v>53</v>
      </c>
      <c r="H284" s="1">
        <v>0</v>
      </c>
      <c r="I284" s="1">
        <v>0</v>
      </c>
      <c r="J284" s="1">
        <v>1</v>
      </c>
      <c r="K284" s="1"/>
      <c r="L284" s="1"/>
      <c r="M284" s="1"/>
      <c r="N284" s="1"/>
      <c r="O284" s="1"/>
      <c r="P284" s="1"/>
      <c r="Q284" s="1"/>
      <c r="R284" s="1"/>
      <c r="S284" s="1"/>
      <c r="T284" s="1">
        <v>1</v>
      </c>
      <c r="U284" s="1">
        <v>1</v>
      </c>
      <c r="V284" s="1" t="s">
        <v>101</v>
      </c>
      <c r="W284" s="1">
        <v>1</v>
      </c>
      <c r="X284" s="1" t="s">
        <v>193</v>
      </c>
      <c r="Y284" s="1">
        <v>0</v>
      </c>
      <c r="Z284" s="1">
        <v>0</v>
      </c>
      <c r="AA284" s="1">
        <v>33101.320000000203</v>
      </c>
      <c r="AB284" s="1">
        <v>169.86</v>
      </c>
      <c r="AC284" s="1">
        <v>2283.1</v>
      </c>
      <c r="AD284" s="1">
        <v>0</v>
      </c>
      <c r="AE284" s="1">
        <v>0</v>
      </c>
      <c r="AF284" s="1">
        <v>0</v>
      </c>
      <c r="AG284" s="1">
        <v>2059.9299999999998</v>
      </c>
      <c r="AH284" s="1">
        <v>1339.72</v>
      </c>
      <c r="AI284" s="1">
        <v>2027</v>
      </c>
      <c r="AJ284" s="1">
        <v>3038.33</v>
      </c>
      <c r="AK284" s="1">
        <v>0</v>
      </c>
      <c r="AL284" s="1">
        <v>4098.4200000000101</v>
      </c>
      <c r="AM284" s="1">
        <v>0</v>
      </c>
      <c r="AN284" s="1">
        <v>226.48</v>
      </c>
      <c r="AO284" s="1">
        <v>209.739999999997</v>
      </c>
      <c r="AP284" s="1">
        <v>263.24</v>
      </c>
      <c r="AQ284" s="1">
        <v>17385.5</v>
      </c>
      <c r="AR284" s="1">
        <v>0</v>
      </c>
      <c r="AS284" s="1">
        <v>0</v>
      </c>
      <c r="AT284" s="1">
        <v>0</v>
      </c>
      <c r="AU284" s="1">
        <v>15017.39</v>
      </c>
      <c r="AV284" s="1">
        <v>339.72</v>
      </c>
      <c r="AW284" s="1">
        <v>17744.21</v>
      </c>
      <c r="AX284" s="1"/>
    </row>
    <row r="285" spans="1:50">
      <c r="A285" s="1" t="s">
        <v>603</v>
      </c>
      <c r="B285" s="1"/>
      <c r="C285" s="1" t="s">
        <v>604</v>
      </c>
      <c r="D285" s="1">
        <v>1</v>
      </c>
      <c r="E285" s="1" t="s">
        <v>88</v>
      </c>
      <c r="F285" s="1">
        <v>1</v>
      </c>
      <c r="G285" s="1" t="s">
        <v>53</v>
      </c>
      <c r="H285" s="1">
        <v>0</v>
      </c>
      <c r="I285" s="1" t="s">
        <v>97</v>
      </c>
      <c r="J285" s="1">
        <v>1</v>
      </c>
      <c r="K285" s="1"/>
      <c r="L285" s="1"/>
      <c r="M285" s="1"/>
      <c r="N285" s="1"/>
      <c r="O285" s="1"/>
      <c r="P285" s="1"/>
      <c r="Q285" s="1"/>
      <c r="R285" s="1"/>
      <c r="S285" s="1"/>
      <c r="T285" s="1">
        <v>1</v>
      </c>
      <c r="U285" s="1">
        <v>1</v>
      </c>
      <c r="V285" s="1" t="s">
        <v>605</v>
      </c>
      <c r="W285" s="1">
        <v>1</v>
      </c>
      <c r="X285" s="1" t="s">
        <v>193</v>
      </c>
      <c r="Y285" s="1">
        <v>0</v>
      </c>
      <c r="Z285" s="1">
        <v>0</v>
      </c>
      <c r="AA285" s="1">
        <v>256288.36</v>
      </c>
      <c r="AB285" s="1">
        <v>1000</v>
      </c>
      <c r="AC285" s="1">
        <v>1782</v>
      </c>
      <c r="AD285" s="1">
        <v>250</v>
      </c>
      <c r="AE285" s="1">
        <v>0</v>
      </c>
      <c r="AF285" s="1">
        <v>500</v>
      </c>
      <c r="AG285" s="1">
        <v>25739.279999999999</v>
      </c>
      <c r="AH285" s="1">
        <v>11350</v>
      </c>
      <c r="AI285" s="1">
        <v>16750</v>
      </c>
      <c r="AJ285" s="1">
        <v>33623.300000000003</v>
      </c>
      <c r="AK285" s="1">
        <v>450</v>
      </c>
      <c r="AL285" s="1">
        <v>100830.78</v>
      </c>
      <c r="AM285" s="1">
        <v>3700</v>
      </c>
      <c r="AN285" s="1">
        <v>350</v>
      </c>
      <c r="AO285" s="1">
        <v>50675</v>
      </c>
      <c r="AP285" s="1">
        <v>0</v>
      </c>
      <c r="AQ285" s="1">
        <v>9288</v>
      </c>
      <c r="AR285" s="1">
        <v>0</v>
      </c>
      <c r="AS285" s="1">
        <v>0</v>
      </c>
      <c r="AT285" s="1">
        <v>0</v>
      </c>
      <c r="AU285" s="1">
        <v>199111.08</v>
      </c>
      <c r="AV285" s="1">
        <v>10700</v>
      </c>
      <c r="AW285" s="1">
        <v>46477.279999999999</v>
      </c>
      <c r="AX285" s="1"/>
    </row>
    <row r="286" spans="1:50">
      <c r="A286" s="1" t="s">
        <v>606</v>
      </c>
      <c r="B286" s="1"/>
      <c r="C286" s="1" t="s">
        <v>607</v>
      </c>
      <c r="D286" s="1">
        <v>0</v>
      </c>
      <c r="E286" s="1" t="s">
        <v>93</v>
      </c>
      <c r="F286" s="1">
        <v>0</v>
      </c>
      <c r="G286" s="1" t="s">
        <v>89</v>
      </c>
      <c r="H286" s="1">
        <v>1</v>
      </c>
      <c r="I286" s="1">
        <v>0</v>
      </c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>
        <v>1</v>
      </c>
      <c r="U286" s="1">
        <v>1</v>
      </c>
      <c r="V286" s="1" t="s">
        <v>608</v>
      </c>
      <c r="W286" s="1">
        <v>0</v>
      </c>
      <c r="X286" s="1" t="s">
        <v>76</v>
      </c>
      <c r="Y286" s="1">
        <v>0</v>
      </c>
      <c r="Z286" s="1">
        <v>0</v>
      </c>
      <c r="AA286" s="1">
        <v>342845.12</v>
      </c>
      <c r="AB286" s="1">
        <v>1000</v>
      </c>
      <c r="AC286" s="1">
        <v>2500</v>
      </c>
      <c r="AD286" s="1">
        <v>2650</v>
      </c>
      <c r="AE286" s="1">
        <v>0</v>
      </c>
      <c r="AF286" s="1">
        <v>1000</v>
      </c>
      <c r="AG286" s="1">
        <v>17700</v>
      </c>
      <c r="AH286" s="1">
        <v>11600</v>
      </c>
      <c r="AI286" s="1">
        <v>22025</v>
      </c>
      <c r="AJ286" s="1">
        <v>33400</v>
      </c>
      <c r="AK286" s="1">
        <v>2000</v>
      </c>
      <c r="AL286" s="1">
        <v>87745.919999999998</v>
      </c>
      <c r="AM286" s="1">
        <v>3700</v>
      </c>
      <c r="AN286" s="1">
        <v>1150</v>
      </c>
      <c r="AO286" s="1">
        <v>20548</v>
      </c>
      <c r="AP286" s="1">
        <v>0</v>
      </c>
      <c r="AQ286" s="1">
        <v>35726.199999999997</v>
      </c>
      <c r="AR286" s="1">
        <v>100100</v>
      </c>
      <c r="AS286" s="1">
        <v>0</v>
      </c>
      <c r="AT286" s="1">
        <v>0</v>
      </c>
      <c r="AU286" s="1">
        <v>279118.92</v>
      </c>
      <c r="AV286" s="1">
        <v>12250</v>
      </c>
      <c r="AW286" s="1">
        <v>51476.2</v>
      </c>
      <c r="AX286" s="1"/>
    </row>
    <row r="287" spans="1:50">
      <c r="A287" s="1" t="s">
        <v>609</v>
      </c>
      <c r="B287" s="1"/>
      <c r="C287" s="1" t="s">
        <v>610</v>
      </c>
      <c r="D287" s="1">
        <v>1</v>
      </c>
      <c r="E287" s="1" t="s">
        <v>88</v>
      </c>
      <c r="F287" s="1">
        <v>0</v>
      </c>
      <c r="G287" s="1" t="s">
        <v>89</v>
      </c>
      <c r="H287" s="1">
        <v>1</v>
      </c>
      <c r="I287" s="1">
        <v>0</v>
      </c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>
        <v>1</v>
      </c>
      <c r="U287" s="1">
        <v>1</v>
      </c>
      <c r="V287" s="1" t="s">
        <v>101</v>
      </c>
      <c r="W287" s="1">
        <v>0</v>
      </c>
      <c r="X287" s="1" t="s">
        <v>76</v>
      </c>
      <c r="Y287" s="1">
        <v>0</v>
      </c>
      <c r="Z287" s="1">
        <v>0</v>
      </c>
      <c r="AA287" s="1">
        <v>304072.96000000002</v>
      </c>
      <c r="AB287" s="1">
        <v>9100</v>
      </c>
      <c r="AC287" s="1">
        <v>9050</v>
      </c>
      <c r="AD287" s="1">
        <v>1350</v>
      </c>
      <c r="AE287" s="1">
        <v>0</v>
      </c>
      <c r="AF287" s="1">
        <v>5250</v>
      </c>
      <c r="AG287" s="1">
        <v>10830</v>
      </c>
      <c r="AH287" s="1">
        <v>8980</v>
      </c>
      <c r="AI287" s="1">
        <v>3450</v>
      </c>
      <c r="AJ287" s="1">
        <v>39715.949999999997</v>
      </c>
      <c r="AK287" s="1">
        <v>0</v>
      </c>
      <c r="AL287" s="1">
        <v>114384.53</v>
      </c>
      <c r="AM287" s="1">
        <v>4000</v>
      </c>
      <c r="AN287" s="1">
        <v>3450</v>
      </c>
      <c r="AO287" s="1">
        <v>38936</v>
      </c>
      <c r="AP287" s="1">
        <v>1200</v>
      </c>
      <c r="AQ287" s="1">
        <v>43803.79</v>
      </c>
      <c r="AR287" s="1">
        <v>10572.69</v>
      </c>
      <c r="AS287" s="1">
        <v>0</v>
      </c>
      <c r="AT287" s="1">
        <v>0</v>
      </c>
      <c r="AU287" s="1">
        <v>222027.17</v>
      </c>
      <c r="AV287" s="1">
        <v>15000</v>
      </c>
      <c r="AW287" s="1">
        <v>67045.789999999994</v>
      </c>
      <c r="AX287" s="1"/>
    </row>
    <row r="288" spans="1:50">
      <c r="A288" s="1" t="s">
        <v>611</v>
      </c>
      <c r="B288" s="1"/>
      <c r="C288" s="1" t="s">
        <v>612</v>
      </c>
      <c r="D288" s="1">
        <v>0</v>
      </c>
      <c r="E288" s="1" t="s">
        <v>93</v>
      </c>
      <c r="F288" s="1">
        <v>1</v>
      </c>
      <c r="G288" s="1" t="s">
        <v>53</v>
      </c>
      <c r="H288" s="1">
        <v>0</v>
      </c>
      <c r="I288" s="1">
        <v>0</v>
      </c>
      <c r="J288" s="1">
        <v>1</v>
      </c>
      <c r="K288" s="1"/>
      <c r="L288" s="1"/>
      <c r="M288" s="1"/>
      <c r="N288" s="1"/>
      <c r="O288" s="1"/>
      <c r="P288" s="1"/>
      <c r="Q288" s="1"/>
      <c r="R288" s="1"/>
      <c r="S288" s="1"/>
      <c r="T288" s="1">
        <v>0</v>
      </c>
      <c r="U288" s="1">
        <v>0</v>
      </c>
      <c r="V288" s="1" t="s">
        <v>76</v>
      </c>
      <c r="W288" s="1">
        <v>0</v>
      </c>
      <c r="X288" s="1" t="s">
        <v>76</v>
      </c>
      <c r="Y288" s="1">
        <v>0</v>
      </c>
      <c r="Z288" s="1">
        <v>0</v>
      </c>
      <c r="AA288" s="1">
        <v>509674.23999999999</v>
      </c>
      <c r="AB288" s="1">
        <v>3450</v>
      </c>
      <c r="AC288" s="1">
        <v>17575</v>
      </c>
      <c r="AD288" s="1">
        <v>3750</v>
      </c>
      <c r="AE288" s="1">
        <v>0</v>
      </c>
      <c r="AF288" s="1">
        <v>8000</v>
      </c>
      <c r="AG288" s="1">
        <v>26550</v>
      </c>
      <c r="AH288" s="1">
        <v>3850.2</v>
      </c>
      <c r="AI288" s="1">
        <v>17259.98</v>
      </c>
      <c r="AJ288" s="1">
        <v>47376</v>
      </c>
      <c r="AK288" s="1">
        <v>0</v>
      </c>
      <c r="AL288" s="1">
        <v>106532.35</v>
      </c>
      <c r="AM288" s="1">
        <v>0</v>
      </c>
      <c r="AN288" s="1">
        <v>1400</v>
      </c>
      <c r="AO288" s="1">
        <v>47251.27</v>
      </c>
      <c r="AP288" s="1">
        <v>2100</v>
      </c>
      <c r="AQ288" s="1">
        <v>39691.339999999997</v>
      </c>
      <c r="AR288" s="1">
        <v>184888.1</v>
      </c>
      <c r="AS288" s="1">
        <v>926.35</v>
      </c>
      <c r="AT288" s="1">
        <v>0</v>
      </c>
      <c r="AU288" s="1">
        <v>445382.96</v>
      </c>
      <c r="AV288" s="1">
        <v>11476.29</v>
      </c>
      <c r="AW288" s="1">
        <v>53741.34</v>
      </c>
      <c r="AX288" s="1"/>
    </row>
    <row r="289" spans="1:50">
      <c r="A289" s="1" t="s">
        <v>613</v>
      </c>
      <c r="B289" s="1"/>
      <c r="C289" s="1" t="s">
        <v>614</v>
      </c>
      <c r="D289" s="1">
        <v>1</v>
      </c>
      <c r="E289" s="1" t="s">
        <v>88</v>
      </c>
      <c r="F289" s="1">
        <v>0</v>
      </c>
      <c r="G289" s="1" t="s">
        <v>111</v>
      </c>
      <c r="H289" s="1">
        <v>0</v>
      </c>
      <c r="I289" s="1">
        <v>0</v>
      </c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>
        <v>1</v>
      </c>
      <c r="U289" s="1">
        <v>1</v>
      </c>
      <c r="V289" s="1" t="s">
        <v>164</v>
      </c>
      <c r="W289" s="1">
        <v>1</v>
      </c>
      <c r="X289" s="1" t="s">
        <v>193</v>
      </c>
      <c r="Y289" s="1">
        <v>0</v>
      </c>
      <c r="Z289" s="1">
        <v>0</v>
      </c>
      <c r="AA289" s="1">
        <v>151273.01999999999</v>
      </c>
      <c r="AB289" s="1">
        <v>0</v>
      </c>
      <c r="AC289" s="1">
        <v>5850</v>
      </c>
      <c r="AD289" s="1">
        <v>0</v>
      </c>
      <c r="AE289" s="1">
        <v>0</v>
      </c>
      <c r="AF289" s="1">
        <v>1000</v>
      </c>
      <c r="AG289" s="1">
        <v>2850</v>
      </c>
      <c r="AH289" s="1">
        <v>590</v>
      </c>
      <c r="AI289" s="1">
        <v>4300</v>
      </c>
      <c r="AJ289" s="1">
        <v>5375</v>
      </c>
      <c r="AK289" s="1">
        <v>0</v>
      </c>
      <c r="AL289" s="1">
        <v>85706.31</v>
      </c>
      <c r="AM289" s="1">
        <v>2000</v>
      </c>
      <c r="AN289" s="1">
        <v>5050</v>
      </c>
      <c r="AO289" s="1">
        <v>12390.32</v>
      </c>
      <c r="AP289" s="1">
        <v>100</v>
      </c>
      <c r="AQ289" s="1">
        <v>0</v>
      </c>
      <c r="AR289" s="1">
        <v>26061.39</v>
      </c>
      <c r="AS289" s="1">
        <v>0.71</v>
      </c>
      <c r="AT289" s="1">
        <v>0</v>
      </c>
      <c r="AU289" s="1">
        <v>116617.35</v>
      </c>
      <c r="AV289" s="1">
        <v>20823.59</v>
      </c>
      <c r="AW289" s="1">
        <v>13832.79</v>
      </c>
      <c r="AX289" s="1"/>
    </row>
    <row r="290" spans="1:50">
      <c r="A290" s="1" t="s">
        <v>615</v>
      </c>
      <c r="B290" s="1"/>
      <c r="C290" s="1" t="s">
        <v>616</v>
      </c>
      <c r="D290" s="1">
        <v>0</v>
      </c>
      <c r="E290" s="1" t="s">
        <v>93</v>
      </c>
      <c r="F290" s="1">
        <v>0</v>
      </c>
      <c r="G290" s="1" t="s">
        <v>111</v>
      </c>
      <c r="H290" s="1">
        <v>0</v>
      </c>
      <c r="I290" s="1">
        <v>0</v>
      </c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>
        <v>0</v>
      </c>
      <c r="U290" s="1">
        <v>0</v>
      </c>
      <c r="V290" s="1" t="s">
        <v>76</v>
      </c>
      <c r="W290" s="1">
        <v>0</v>
      </c>
      <c r="X290" s="1" t="s">
        <v>76</v>
      </c>
      <c r="Y290" s="1">
        <v>0</v>
      </c>
      <c r="Z290" s="1">
        <v>0</v>
      </c>
      <c r="AA290" s="1">
        <v>87540.66</v>
      </c>
      <c r="AB290" s="1">
        <v>2000</v>
      </c>
      <c r="AC290" s="1">
        <v>2125</v>
      </c>
      <c r="AD290" s="1">
        <v>200</v>
      </c>
      <c r="AE290" s="1">
        <v>0</v>
      </c>
      <c r="AF290" s="1">
        <v>2500</v>
      </c>
      <c r="AG290" s="1">
        <v>5843.44</v>
      </c>
      <c r="AH290" s="1">
        <v>1775</v>
      </c>
      <c r="AI290" s="1">
        <v>1500</v>
      </c>
      <c r="AJ290" s="1">
        <v>13800</v>
      </c>
      <c r="AK290" s="1">
        <v>0</v>
      </c>
      <c r="AL290" s="1">
        <v>15248.17</v>
      </c>
      <c r="AM290" s="1">
        <v>0</v>
      </c>
      <c r="AN290" s="1">
        <v>2750</v>
      </c>
      <c r="AO290" s="1">
        <v>21145</v>
      </c>
      <c r="AP290" s="1">
        <v>3400</v>
      </c>
      <c r="AQ290" s="1">
        <v>12056</v>
      </c>
      <c r="AR290" s="1">
        <v>3198.05</v>
      </c>
      <c r="AS290" s="1">
        <v>0</v>
      </c>
      <c r="AT290" s="1">
        <v>0</v>
      </c>
      <c r="AU290" s="1">
        <v>61109.66</v>
      </c>
      <c r="AV290" s="1">
        <v>6600</v>
      </c>
      <c r="AW290" s="1">
        <v>19831</v>
      </c>
      <c r="AX290" s="1"/>
    </row>
    <row r="291" spans="1:50">
      <c r="A291" s="1" t="s">
        <v>617</v>
      </c>
      <c r="B291" s="1"/>
      <c r="C291" s="1" t="s">
        <v>618</v>
      </c>
      <c r="D291" s="1">
        <v>1</v>
      </c>
      <c r="E291" s="1" t="s">
        <v>88</v>
      </c>
      <c r="F291" s="1">
        <v>1</v>
      </c>
      <c r="G291" s="1" t="s">
        <v>53</v>
      </c>
      <c r="H291" s="1">
        <v>0</v>
      </c>
      <c r="I291" s="1">
        <v>0</v>
      </c>
      <c r="J291" s="1">
        <v>1</v>
      </c>
      <c r="K291" s="1"/>
      <c r="L291" s="1"/>
      <c r="M291" s="1"/>
      <c r="N291" s="1"/>
      <c r="O291" s="1"/>
      <c r="P291" s="1"/>
      <c r="Q291" s="1"/>
      <c r="R291" s="1"/>
      <c r="S291" s="1"/>
      <c r="T291" s="1">
        <v>1</v>
      </c>
      <c r="U291" s="1">
        <v>1</v>
      </c>
      <c r="V291" s="1" t="s">
        <v>608</v>
      </c>
      <c r="W291" s="1">
        <v>0</v>
      </c>
      <c r="X291" s="1" t="s">
        <v>76</v>
      </c>
      <c r="Y291" s="1">
        <v>0</v>
      </c>
      <c r="Z291" s="1">
        <v>0</v>
      </c>
      <c r="AA291" s="1">
        <v>38788.15</v>
      </c>
      <c r="AB291" s="1">
        <v>665.57</v>
      </c>
      <c r="AC291" s="1">
        <v>862.78</v>
      </c>
      <c r="AD291" s="1">
        <v>0</v>
      </c>
      <c r="AE291" s="1">
        <v>0</v>
      </c>
      <c r="AF291" s="1">
        <v>0</v>
      </c>
      <c r="AG291" s="1">
        <v>4548.07</v>
      </c>
      <c r="AH291" s="1">
        <v>246.5</v>
      </c>
      <c r="AI291" s="1">
        <v>3599.02</v>
      </c>
      <c r="AJ291" s="1">
        <v>4669.6899999999996</v>
      </c>
      <c r="AK291" s="1">
        <v>0</v>
      </c>
      <c r="AL291" s="1">
        <v>13582.69</v>
      </c>
      <c r="AM291" s="1">
        <v>0</v>
      </c>
      <c r="AN291" s="1">
        <v>616.27</v>
      </c>
      <c r="AO291" s="1">
        <v>9011.5300000000007</v>
      </c>
      <c r="AP291" s="1">
        <v>0</v>
      </c>
      <c r="AQ291" s="1">
        <v>0</v>
      </c>
      <c r="AR291" s="1">
        <v>986.03</v>
      </c>
      <c r="AS291" s="1">
        <v>0</v>
      </c>
      <c r="AT291" s="1">
        <v>0</v>
      </c>
      <c r="AU291" s="1">
        <v>32526.81</v>
      </c>
      <c r="AV291" s="1">
        <v>2465.1</v>
      </c>
      <c r="AW291" s="1">
        <v>3796.24</v>
      </c>
      <c r="AX291" s="1"/>
    </row>
    <row r="292" spans="1:50">
      <c r="A292" s="1" t="s">
        <v>619</v>
      </c>
      <c r="B292" s="1"/>
      <c r="C292" s="1" t="s">
        <v>620</v>
      </c>
      <c r="D292" s="1">
        <v>1</v>
      </c>
      <c r="E292" s="1" t="s">
        <v>88</v>
      </c>
      <c r="F292" s="1">
        <v>1</v>
      </c>
      <c r="G292" s="1" t="s">
        <v>53</v>
      </c>
      <c r="H292" s="1">
        <v>1</v>
      </c>
      <c r="I292" s="1">
        <v>0</v>
      </c>
      <c r="J292" s="1">
        <v>1</v>
      </c>
      <c r="K292" s="1"/>
      <c r="L292" s="1"/>
      <c r="M292" s="1"/>
      <c r="N292" s="1"/>
      <c r="O292" s="1"/>
      <c r="P292" s="1"/>
      <c r="Q292" s="1"/>
      <c r="R292" s="1"/>
      <c r="S292" s="1"/>
      <c r="T292" s="1">
        <v>1</v>
      </c>
      <c r="U292" s="1">
        <v>1</v>
      </c>
      <c r="V292" s="1" t="s">
        <v>101</v>
      </c>
      <c r="W292" s="1">
        <v>1</v>
      </c>
      <c r="X292" s="1" t="s">
        <v>193</v>
      </c>
      <c r="Y292" s="1">
        <v>0</v>
      </c>
      <c r="Z292" s="1">
        <v>0</v>
      </c>
      <c r="AA292" s="1">
        <v>213451.1</v>
      </c>
      <c r="AB292" s="1">
        <v>1000</v>
      </c>
      <c r="AC292" s="1">
        <v>0</v>
      </c>
      <c r="AD292" s="1">
        <v>600</v>
      </c>
      <c r="AE292" s="1">
        <v>0</v>
      </c>
      <c r="AF292" s="1">
        <v>3500</v>
      </c>
      <c r="AG292" s="1">
        <v>5850</v>
      </c>
      <c r="AH292" s="1">
        <v>600</v>
      </c>
      <c r="AI292" s="1">
        <v>8500</v>
      </c>
      <c r="AJ292" s="1">
        <v>19492.25</v>
      </c>
      <c r="AK292" s="1">
        <v>0</v>
      </c>
      <c r="AL292" s="1">
        <v>78070.620000000097</v>
      </c>
      <c r="AM292" s="1">
        <v>7000</v>
      </c>
      <c r="AN292" s="1">
        <v>3100</v>
      </c>
      <c r="AO292" s="1">
        <v>18262.28</v>
      </c>
      <c r="AP292" s="1">
        <v>0</v>
      </c>
      <c r="AQ292" s="1">
        <v>3054</v>
      </c>
      <c r="AR292" s="1">
        <v>64421.95</v>
      </c>
      <c r="AS292" s="1">
        <v>65922.09</v>
      </c>
      <c r="AT292" s="1">
        <v>0</v>
      </c>
      <c r="AU292" s="1">
        <v>264694.19</v>
      </c>
      <c r="AV292" s="1">
        <v>4850</v>
      </c>
      <c r="AW292" s="1">
        <v>9829</v>
      </c>
      <c r="AX292" s="1"/>
    </row>
    <row r="293" spans="1:50">
      <c r="A293" s="1" t="s">
        <v>621</v>
      </c>
      <c r="B293" s="1"/>
      <c r="C293" s="1" t="s">
        <v>622</v>
      </c>
      <c r="D293" s="1">
        <v>0</v>
      </c>
      <c r="E293" s="1" t="s">
        <v>93</v>
      </c>
      <c r="F293" s="1">
        <v>0</v>
      </c>
      <c r="G293" s="1" t="s">
        <v>89</v>
      </c>
      <c r="H293" s="1">
        <v>0</v>
      </c>
      <c r="I293" s="1">
        <v>0</v>
      </c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>
        <v>1</v>
      </c>
      <c r="U293" s="1">
        <v>1</v>
      </c>
      <c r="V293" s="1" t="s">
        <v>101</v>
      </c>
      <c r="W293" s="1">
        <v>0</v>
      </c>
      <c r="X293" s="1" t="s">
        <v>76</v>
      </c>
      <c r="Y293" s="1">
        <v>0</v>
      </c>
      <c r="Z293" s="1">
        <v>0</v>
      </c>
      <c r="AA293" s="1">
        <v>262472</v>
      </c>
      <c r="AB293" s="1">
        <v>0</v>
      </c>
      <c r="AC293" s="1">
        <v>200</v>
      </c>
      <c r="AD293" s="1">
        <v>500</v>
      </c>
      <c r="AE293" s="1">
        <v>0</v>
      </c>
      <c r="AF293" s="1">
        <v>0</v>
      </c>
      <c r="AG293" s="1">
        <v>12625</v>
      </c>
      <c r="AH293" s="1">
        <v>2000</v>
      </c>
      <c r="AI293" s="1">
        <v>11750</v>
      </c>
      <c r="AJ293" s="1">
        <v>13800</v>
      </c>
      <c r="AK293" s="1">
        <v>1000</v>
      </c>
      <c r="AL293" s="1">
        <v>148545</v>
      </c>
      <c r="AM293" s="1">
        <v>750</v>
      </c>
      <c r="AN293" s="1">
        <v>1500</v>
      </c>
      <c r="AO293" s="1">
        <v>22900</v>
      </c>
      <c r="AP293" s="1">
        <v>0</v>
      </c>
      <c r="AQ293" s="1">
        <v>9902</v>
      </c>
      <c r="AR293" s="1">
        <v>37000</v>
      </c>
      <c r="AS293" s="1">
        <v>48667.78</v>
      </c>
      <c r="AT293" s="1">
        <v>0</v>
      </c>
      <c r="AU293" s="1">
        <v>262237.78000000003</v>
      </c>
      <c r="AV293" s="1">
        <v>20200</v>
      </c>
      <c r="AW293" s="1">
        <v>28702</v>
      </c>
      <c r="AX293" s="1"/>
    </row>
    <row r="294" spans="1:50">
      <c r="A294" s="1" t="s">
        <v>623</v>
      </c>
      <c r="B294" s="1"/>
      <c r="C294" s="1" t="s">
        <v>610</v>
      </c>
      <c r="D294" s="1">
        <v>1</v>
      </c>
      <c r="E294" s="1" t="s">
        <v>88</v>
      </c>
      <c r="F294" s="1">
        <v>1</v>
      </c>
      <c r="G294" s="1" t="s">
        <v>53</v>
      </c>
      <c r="H294" s="1">
        <v>1</v>
      </c>
      <c r="I294" s="1">
        <v>0</v>
      </c>
      <c r="J294" s="1">
        <v>0</v>
      </c>
      <c r="K294" s="1"/>
      <c r="L294" s="1"/>
      <c r="M294" s="1"/>
      <c r="N294" s="1"/>
      <c r="O294" s="1"/>
      <c r="P294" s="1"/>
      <c r="Q294" s="1"/>
      <c r="R294" s="1"/>
      <c r="S294" s="1"/>
      <c r="T294" s="1">
        <v>1</v>
      </c>
      <c r="U294" s="1">
        <v>1</v>
      </c>
      <c r="V294" s="1" t="s">
        <v>101</v>
      </c>
      <c r="W294" s="1">
        <v>0</v>
      </c>
      <c r="X294" s="1" t="s">
        <v>76</v>
      </c>
      <c r="Y294" s="1">
        <v>0</v>
      </c>
      <c r="Z294" s="1">
        <v>0</v>
      </c>
      <c r="AA294" s="1">
        <v>1000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1000</v>
      </c>
      <c r="AS294" s="1">
        <v>0</v>
      </c>
      <c r="AT294" s="1">
        <v>0</v>
      </c>
      <c r="AU294" s="1">
        <v>1000</v>
      </c>
      <c r="AV294" s="1">
        <v>0</v>
      </c>
      <c r="AW294" s="1">
        <v>0</v>
      </c>
      <c r="AX294" s="1"/>
    </row>
    <row r="295" spans="1:50">
      <c r="A295" s="1" t="s">
        <v>624</v>
      </c>
      <c r="B295" s="1"/>
      <c r="C295" s="1" t="s">
        <v>625</v>
      </c>
      <c r="D295" s="1">
        <v>1</v>
      </c>
      <c r="E295" s="1" t="s">
        <v>88</v>
      </c>
      <c r="F295" s="1"/>
      <c r="G295" s="1" t="s">
        <v>53</v>
      </c>
      <c r="H295" s="1">
        <v>0</v>
      </c>
      <c r="I295" s="1">
        <v>0</v>
      </c>
      <c r="J295" s="1">
        <v>0</v>
      </c>
      <c r="K295" s="1">
        <v>1</v>
      </c>
      <c r="L295" s="1" t="s">
        <v>69</v>
      </c>
      <c r="M295" s="1"/>
      <c r="N295" s="1"/>
      <c r="O295" s="1"/>
      <c r="P295" s="1"/>
      <c r="Q295" s="1"/>
      <c r="R295" s="1"/>
      <c r="S295" s="1"/>
      <c r="T295" s="1">
        <v>1</v>
      </c>
      <c r="U295" s="1">
        <v>1</v>
      </c>
      <c r="V295" s="1" t="s">
        <v>164</v>
      </c>
      <c r="W295" s="1">
        <v>0</v>
      </c>
      <c r="X295" s="1" t="s">
        <v>76</v>
      </c>
      <c r="Y295" s="1">
        <v>0</v>
      </c>
      <c r="Z295" s="1" t="s">
        <v>626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/>
    </row>
    <row r="296" spans="1:50">
      <c r="A296" s="1" t="s">
        <v>627</v>
      </c>
      <c r="B296" s="1"/>
      <c r="C296" s="1" t="s">
        <v>628</v>
      </c>
      <c r="D296" s="1">
        <v>1</v>
      </c>
      <c r="E296" s="1" t="s">
        <v>88</v>
      </c>
      <c r="F296" s="1">
        <v>0</v>
      </c>
      <c r="G296" s="1" t="s">
        <v>111</v>
      </c>
      <c r="H296" s="1">
        <v>0</v>
      </c>
      <c r="I296" s="1">
        <v>0</v>
      </c>
      <c r="J296" s="1"/>
      <c r="K296" s="1">
        <v>1</v>
      </c>
      <c r="L296" s="1" t="s">
        <v>69</v>
      </c>
      <c r="M296" s="1"/>
      <c r="N296" s="1"/>
      <c r="O296" s="1"/>
      <c r="P296" s="1"/>
      <c r="Q296" s="1"/>
      <c r="R296" s="1"/>
      <c r="S296" s="1"/>
      <c r="T296" s="1">
        <v>1</v>
      </c>
      <c r="U296" s="1">
        <v>0</v>
      </c>
      <c r="V296" s="1" t="s">
        <v>76</v>
      </c>
      <c r="W296" s="1">
        <v>1</v>
      </c>
      <c r="X296" s="1" t="s">
        <v>424</v>
      </c>
      <c r="Y296" s="1">
        <v>0</v>
      </c>
      <c r="Z296" s="1">
        <v>0</v>
      </c>
      <c r="AA296" s="1">
        <v>135569.32999999999</v>
      </c>
      <c r="AB296" s="1">
        <v>0</v>
      </c>
      <c r="AC296" s="1">
        <v>500</v>
      </c>
      <c r="AD296" s="1">
        <v>0</v>
      </c>
      <c r="AE296" s="1">
        <v>0</v>
      </c>
      <c r="AF296" s="1">
        <v>2025</v>
      </c>
      <c r="AG296" s="1">
        <v>2825</v>
      </c>
      <c r="AH296" s="1">
        <v>250</v>
      </c>
      <c r="AI296" s="1">
        <v>10700</v>
      </c>
      <c r="AJ296" s="1">
        <v>0</v>
      </c>
      <c r="AK296" s="1">
        <v>0</v>
      </c>
      <c r="AL296" s="1">
        <v>67317.3</v>
      </c>
      <c r="AM296" s="1">
        <v>0</v>
      </c>
      <c r="AN296" s="1">
        <v>0</v>
      </c>
      <c r="AO296" s="1">
        <v>49296.36</v>
      </c>
      <c r="AP296" s="1">
        <v>0</v>
      </c>
      <c r="AQ296" s="1">
        <v>0</v>
      </c>
      <c r="AR296" s="1">
        <v>2655.67</v>
      </c>
      <c r="AS296" s="1">
        <v>10717.73</v>
      </c>
      <c r="AT296" s="1">
        <v>0</v>
      </c>
      <c r="AU296" s="1">
        <v>114362.06</v>
      </c>
      <c r="AV296" s="1">
        <v>200</v>
      </c>
      <c r="AW296" s="1">
        <v>31725</v>
      </c>
      <c r="AX296" s="1"/>
    </row>
    <row r="297" spans="1:50">
      <c r="A297" s="1" t="s">
        <v>629</v>
      </c>
      <c r="B297" s="1"/>
      <c r="C297" s="1" t="s">
        <v>630</v>
      </c>
      <c r="D297" s="1">
        <v>1</v>
      </c>
      <c r="E297" s="1" t="s">
        <v>88</v>
      </c>
      <c r="F297" s="1">
        <v>0</v>
      </c>
      <c r="G297" s="1" t="s">
        <v>111</v>
      </c>
      <c r="H297" s="1">
        <v>1</v>
      </c>
      <c r="I297" s="1">
        <v>0</v>
      </c>
      <c r="J297" s="1"/>
      <c r="K297" s="1">
        <v>1</v>
      </c>
      <c r="L297" s="1" t="s">
        <v>69</v>
      </c>
      <c r="M297" s="1"/>
      <c r="N297" s="1"/>
      <c r="O297" s="1"/>
      <c r="P297" s="1"/>
      <c r="Q297" s="1"/>
      <c r="R297" s="1"/>
      <c r="S297" s="1"/>
      <c r="T297" s="1">
        <v>1</v>
      </c>
      <c r="U297" s="1">
        <v>1</v>
      </c>
      <c r="V297" s="1" t="s">
        <v>164</v>
      </c>
      <c r="W297" s="1">
        <v>0</v>
      </c>
      <c r="X297" s="1" t="s">
        <v>76</v>
      </c>
      <c r="Y297" s="1">
        <v>0</v>
      </c>
      <c r="Z297" s="1">
        <v>0</v>
      </c>
      <c r="AA297" s="1">
        <v>463671.15</v>
      </c>
      <c r="AB297" s="1">
        <v>1100</v>
      </c>
      <c r="AC297" s="1">
        <v>1375</v>
      </c>
      <c r="AD297" s="1">
        <v>2250</v>
      </c>
      <c r="AE297" s="1">
        <v>0</v>
      </c>
      <c r="AF297" s="1">
        <v>7950</v>
      </c>
      <c r="AG297" s="1">
        <v>12965</v>
      </c>
      <c r="AH297" s="1">
        <v>2450</v>
      </c>
      <c r="AI297" s="1">
        <v>6775</v>
      </c>
      <c r="AJ297" s="1">
        <v>0</v>
      </c>
      <c r="AK297" s="1">
        <v>0</v>
      </c>
      <c r="AL297" s="1">
        <v>309515.92</v>
      </c>
      <c r="AM297" s="1">
        <v>500</v>
      </c>
      <c r="AN297" s="1">
        <v>8800</v>
      </c>
      <c r="AO297" s="1">
        <v>108865.23</v>
      </c>
      <c r="AP297" s="1">
        <v>1125</v>
      </c>
      <c r="AQ297" s="1">
        <v>0</v>
      </c>
      <c r="AR297" s="1">
        <v>0</v>
      </c>
      <c r="AS297" s="1">
        <v>305</v>
      </c>
      <c r="AT297" s="1">
        <v>0</v>
      </c>
      <c r="AU297" s="1">
        <v>531302.64</v>
      </c>
      <c r="AV297" s="1">
        <v>23900</v>
      </c>
      <c r="AW297" s="1">
        <v>-91226.49</v>
      </c>
      <c r="AX297" s="1"/>
    </row>
    <row r="298" spans="1:50">
      <c r="A298" s="1" t="s">
        <v>631</v>
      </c>
      <c r="B298" s="1"/>
      <c r="C298" s="1" t="s">
        <v>632</v>
      </c>
      <c r="D298" s="1">
        <v>0</v>
      </c>
      <c r="E298" s="1" t="s">
        <v>93</v>
      </c>
      <c r="F298" s="1">
        <v>0</v>
      </c>
      <c r="G298" s="1" t="s">
        <v>111</v>
      </c>
      <c r="H298" s="1">
        <v>0</v>
      </c>
      <c r="I298" s="1">
        <v>0</v>
      </c>
      <c r="J298" s="1"/>
      <c r="K298" s="1">
        <v>1</v>
      </c>
      <c r="L298" s="1" t="s">
        <v>69</v>
      </c>
      <c r="M298" s="1"/>
      <c r="N298" s="1"/>
      <c r="O298" s="1"/>
      <c r="P298" s="1"/>
      <c r="Q298" s="1"/>
      <c r="R298" s="1"/>
      <c r="S298" s="1"/>
      <c r="T298" s="1">
        <v>1</v>
      </c>
      <c r="U298" s="1">
        <v>1</v>
      </c>
      <c r="V298" s="1" t="s">
        <v>633</v>
      </c>
      <c r="W298" s="1">
        <v>1</v>
      </c>
      <c r="X298" s="1" t="s">
        <v>424</v>
      </c>
      <c r="Y298" s="1">
        <v>0</v>
      </c>
      <c r="Z298" s="1">
        <v>0</v>
      </c>
      <c r="AA298" s="1">
        <v>467638.68</v>
      </c>
      <c r="AB298" s="1">
        <v>750</v>
      </c>
      <c r="AC298" s="1">
        <v>1200</v>
      </c>
      <c r="AD298" s="1">
        <v>533.38</v>
      </c>
      <c r="AE298" s="1">
        <v>0</v>
      </c>
      <c r="AF298" s="1">
        <v>400</v>
      </c>
      <c r="AG298" s="1">
        <v>3400</v>
      </c>
      <c r="AH298" s="1">
        <v>23411.31</v>
      </c>
      <c r="AI298" s="1">
        <v>17450</v>
      </c>
      <c r="AJ298" s="1">
        <v>1350</v>
      </c>
      <c r="AK298" s="1">
        <v>0</v>
      </c>
      <c r="AL298" s="1">
        <v>159943.89000000001</v>
      </c>
      <c r="AM298" s="1">
        <v>0</v>
      </c>
      <c r="AN298" s="1">
        <v>300</v>
      </c>
      <c r="AO298" s="1">
        <v>77000.320000000007</v>
      </c>
      <c r="AP298" s="1">
        <v>86147.79</v>
      </c>
      <c r="AQ298" s="1">
        <v>0</v>
      </c>
      <c r="AR298" s="1">
        <v>95751.99</v>
      </c>
      <c r="AS298" s="1">
        <v>5573.07</v>
      </c>
      <c r="AT298" s="1">
        <v>0</v>
      </c>
      <c r="AU298" s="1">
        <v>384169.73</v>
      </c>
      <c r="AV298" s="1">
        <v>1150</v>
      </c>
      <c r="AW298" s="1">
        <v>87892.02</v>
      </c>
      <c r="AX298" s="1"/>
    </row>
    <row r="299" spans="1:50">
      <c r="A299" s="1" t="s">
        <v>634</v>
      </c>
      <c r="B299" s="1"/>
      <c r="C299" s="1" t="s">
        <v>635</v>
      </c>
      <c r="D299" s="1">
        <v>1</v>
      </c>
      <c r="E299" s="1" t="s">
        <v>88</v>
      </c>
      <c r="F299" s="1">
        <v>1</v>
      </c>
      <c r="G299" s="1" t="s">
        <v>53</v>
      </c>
      <c r="H299" s="1">
        <v>0</v>
      </c>
      <c r="I299" s="1">
        <v>0</v>
      </c>
      <c r="J299" s="1">
        <v>0</v>
      </c>
      <c r="K299" s="1">
        <v>1</v>
      </c>
      <c r="L299" s="1" t="s">
        <v>69</v>
      </c>
      <c r="M299" s="1"/>
      <c r="N299" s="1"/>
      <c r="O299" s="1"/>
      <c r="P299" s="1"/>
      <c r="Q299" s="1"/>
      <c r="R299" s="1"/>
      <c r="S299" s="1"/>
      <c r="T299" s="1">
        <v>1</v>
      </c>
      <c r="U299" s="1">
        <v>0</v>
      </c>
      <c r="V299" s="1" t="s">
        <v>76</v>
      </c>
      <c r="W299" s="1">
        <v>1</v>
      </c>
      <c r="X299" s="1" t="s">
        <v>424</v>
      </c>
      <c r="Y299" s="1">
        <v>0</v>
      </c>
      <c r="Z299" s="1">
        <v>0</v>
      </c>
      <c r="AA299" s="1">
        <v>67730.81</v>
      </c>
      <c r="AB299" s="1">
        <v>0</v>
      </c>
      <c r="AC299" s="1">
        <v>0</v>
      </c>
      <c r="AD299" s="1">
        <v>1000</v>
      </c>
      <c r="AE299" s="1">
        <v>0</v>
      </c>
      <c r="AF299" s="1">
        <v>2079</v>
      </c>
      <c r="AG299" s="1">
        <v>363</v>
      </c>
      <c r="AH299" s="1">
        <v>0</v>
      </c>
      <c r="AI299" s="1">
        <v>825</v>
      </c>
      <c r="AJ299" s="1">
        <v>0</v>
      </c>
      <c r="AK299" s="1">
        <v>0</v>
      </c>
      <c r="AL299" s="1">
        <v>63311.93</v>
      </c>
      <c r="AM299" s="1">
        <v>165</v>
      </c>
      <c r="AN299" s="1">
        <v>580</v>
      </c>
      <c r="AO299" s="1">
        <v>-843.11999999999898</v>
      </c>
      <c r="AP299" s="1">
        <v>250</v>
      </c>
      <c r="AQ299" s="1">
        <v>0</v>
      </c>
      <c r="AR299" s="1">
        <v>0</v>
      </c>
      <c r="AS299" s="1">
        <v>324.45</v>
      </c>
      <c r="AT299" s="1">
        <v>0</v>
      </c>
      <c r="AU299" s="1">
        <v>153050</v>
      </c>
      <c r="AV299" s="1">
        <v>1000</v>
      </c>
      <c r="AW299" s="1">
        <v>-85994.74</v>
      </c>
      <c r="AX299" s="1"/>
    </row>
    <row r="300" spans="1:50">
      <c r="A300" s="1" t="s">
        <v>636</v>
      </c>
      <c r="B300" s="1"/>
      <c r="C300" s="1" t="s">
        <v>637</v>
      </c>
      <c r="D300" s="1">
        <v>1</v>
      </c>
      <c r="E300" s="1" t="s">
        <v>88</v>
      </c>
      <c r="F300" s="1">
        <v>0</v>
      </c>
      <c r="G300" s="1" t="s">
        <v>111</v>
      </c>
      <c r="H300" s="1">
        <v>0</v>
      </c>
      <c r="I300" s="1">
        <v>0</v>
      </c>
      <c r="J300" s="1"/>
      <c r="K300" s="1">
        <v>1</v>
      </c>
      <c r="L300" s="1" t="s">
        <v>69</v>
      </c>
      <c r="M300" s="1"/>
      <c r="N300" s="1"/>
      <c r="O300" s="1"/>
      <c r="P300" s="1"/>
      <c r="Q300" s="1"/>
      <c r="R300" s="1"/>
      <c r="S300" s="1"/>
      <c r="T300" s="1">
        <v>1</v>
      </c>
      <c r="U300" s="1">
        <v>1</v>
      </c>
      <c r="V300" s="1" t="s">
        <v>164</v>
      </c>
      <c r="W300" s="1">
        <v>1</v>
      </c>
      <c r="X300" s="1" t="s">
        <v>193</v>
      </c>
      <c r="Y300" s="1">
        <v>0</v>
      </c>
      <c r="Z300" s="1">
        <v>0</v>
      </c>
      <c r="AA300" s="1">
        <v>361545.4</v>
      </c>
      <c r="AB300" s="1">
        <v>15800</v>
      </c>
      <c r="AC300" s="1">
        <v>3200</v>
      </c>
      <c r="AD300" s="1">
        <v>2000</v>
      </c>
      <c r="AE300" s="1">
        <v>0</v>
      </c>
      <c r="AF300" s="1">
        <v>4250</v>
      </c>
      <c r="AG300" s="1">
        <v>4200</v>
      </c>
      <c r="AH300" s="1">
        <v>37535.11</v>
      </c>
      <c r="AI300" s="1">
        <v>58583.55</v>
      </c>
      <c r="AJ300" s="1">
        <v>100</v>
      </c>
      <c r="AK300" s="1">
        <v>0</v>
      </c>
      <c r="AL300" s="1">
        <v>106897.95</v>
      </c>
      <c r="AM300" s="1">
        <v>0</v>
      </c>
      <c r="AN300" s="1">
        <v>3250</v>
      </c>
      <c r="AO300" s="1">
        <v>109728.79</v>
      </c>
      <c r="AP300" s="1">
        <v>16000</v>
      </c>
      <c r="AQ300" s="1">
        <v>0</v>
      </c>
      <c r="AR300" s="1">
        <v>0</v>
      </c>
      <c r="AS300" s="1">
        <v>164.01</v>
      </c>
      <c r="AT300" s="1">
        <v>0</v>
      </c>
      <c r="AU300" s="1">
        <v>348942.37</v>
      </c>
      <c r="AV300" s="1">
        <v>16845</v>
      </c>
      <c r="AW300" s="1">
        <v>-4077.96</v>
      </c>
      <c r="AX300" s="1"/>
    </row>
    <row r="301" spans="1:50">
      <c r="A301" s="1" t="s">
        <v>638</v>
      </c>
      <c r="B301" s="1"/>
      <c r="C301" s="1" t="s">
        <v>639</v>
      </c>
      <c r="D301" s="1">
        <v>0</v>
      </c>
      <c r="E301" s="1" t="s">
        <v>93</v>
      </c>
      <c r="F301" s="1">
        <v>0</v>
      </c>
      <c r="G301" s="1" t="s">
        <v>111</v>
      </c>
      <c r="H301" s="1">
        <v>0</v>
      </c>
      <c r="I301" s="1">
        <v>0</v>
      </c>
      <c r="J301" s="1">
        <v>0</v>
      </c>
      <c r="K301" s="1">
        <v>1</v>
      </c>
      <c r="L301" s="1" t="s">
        <v>69</v>
      </c>
      <c r="M301" s="1"/>
      <c r="N301" s="1"/>
      <c r="O301" s="1"/>
      <c r="P301" s="1"/>
      <c r="Q301" s="1"/>
      <c r="R301" s="1"/>
      <c r="S301" s="1"/>
      <c r="T301" s="1">
        <v>1</v>
      </c>
      <c r="U301" s="1">
        <v>0</v>
      </c>
      <c r="V301" s="1" t="s">
        <v>76</v>
      </c>
      <c r="W301" s="1">
        <v>1</v>
      </c>
      <c r="X301" s="1" t="s">
        <v>193</v>
      </c>
      <c r="Y301" s="1">
        <v>0</v>
      </c>
      <c r="Z301" s="1" t="s">
        <v>203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/>
      <c r="AX301" s="1"/>
    </row>
    <row r="302" spans="1:50">
      <c r="A302" s="1" t="s">
        <v>640</v>
      </c>
      <c r="B302" s="1"/>
      <c r="C302" s="1" t="s">
        <v>641</v>
      </c>
      <c r="D302" s="1">
        <v>1</v>
      </c>
      <c r="E302" s="1" t="s">
        <v>88</v>
      </c>
      <c r="F302" s="1">
        <v>0</v>
      </c>
      <c r="G302" s="1" t="s">
        <v>89</v>
      </c>
      <c r="H302" s="1">
        <v>1</v>
      </c>
      <c r="I302" s="1">
        <v>0</v>
      </c>
      <c r="J302" s="1"/>
      <c r="K302" s="1">
        <v>1</v>
      </c>
      <c r="L302" s="1" t="s">
        <v>69</v>
      </c>
      <c r="M302" s="1"/>
      <c r="N302" s="1"/>
      <c r="O302" s="1"/>
      <c r="P302" s="1"/>
      <c r="Q302" s="1"/>
      <c r="R302" s="1"/>
      <c r="S302" s="1"/>
      <c r="T302" s="1">
        <v>1</v>
      </c>
      <c r="U302" s="1">
        <v>0</v>
      </c>
      <c r="V302" s="1" t="s">
        <v>76</v>
      </c>
      <c r="W302" s="1">
        <v>1</v>
      </c>
      <c r="X302" s="1" t="s">
        <v>193</v>
      </c>
      <c r="Y302" s="1">
        <v>0</v>
      </c>
      <c r="Z302" s="1" t="s">
        <v>203</v>
      </c>
      <c r="AA302" s="1">
        <v>280317.21999999997</v>
      </c>
      <c r="AB302" s="1">
        <v>0</v>
      </c>
      <c r="AC302" s="1">
        <v>11108.97</v>
      </c>
      <c r="AD302" s="1">
        <v>0</v>
      </c>
      <c r="AE302" s="1">
        <v>0</v>
      </c>
      <c r="AF302" s="1">
        <v>6500</v>
      </c>
      <c r="AG302" s="1">
        <v>17577.150000000001</v>
      </c>
      <c r="AH302" s="1">
        <v>26225.23</v>
      </c>
      <c r="AI302" s="1">
        <v>7725</v>
      </c>
      <c r="AJ302" s="1">
        <v>200</v>
      </c>
      <c r="AK302" s="1">
        <v>50</v>
      </c>
      <c r="AL302" s="1">
        <v>169600</v>
      </c>
      <c r="AM302" s="1">
        <v>1000</v>
      </c>
      <c r="AN302" s="1">
        <v>5100</v>
      </c>
      <c r="AO302" s="1">
        <v>35230.870000000003</v>
      </c>
      <c r="AP302" s="1">
        <v>0</v>
      </c>
      <c r="AQ302" s="1">
        <v>0</v>
      </c>
      <c r="AR302" s="1">
        <v>0</v>
      </c>
      <c r="AS302" s="1">
        <v>437.6</v>
      </c>
      <c r="AT302" s="1">
        <v>0</v>
      </c>
      <c r="AU302" s="1">
        <v>360642.22</v>
      </c>
      <c r="AV302" s="1">
        <v>11390.1</v>
      </c>
      <c r="AW302" s="1">
        <v>-91277.5</v>
      </c>
      <c r="AX302" s="1"/>
    </row>
    <row r="303" spans="1:50">
      <c r="A303" s="1" t="s">
        <v>642</v>
      </c>
      <c r="B303" s="1"/>
      <c r="C303" s="1" t="s">
        <v>643</v>
      </c>
      <c r="D303" s="1">
        <v>0</v>
      </c>
      <c r="E303" s="1" t="s">
        <v>93</v>
      </c>
      <c r="F303" s="1">
        <v>1</v>
      </c>
      <c r="G303" s="1" t="s">
        <v>53</v>
      </c>
      <c r="H303" s="1">
        <v>0</v>
      </c>
      <c r="I303" s="1">
        <v>0</v>
      </c>
      <c r="J303" s="1">
        <v>0</v>
      </c>
      <c r="K303" s="1">
        <v>1</v>
      </c>
      <c r="L303" s="1" t="s">
        <v>69</v>
      </c>
      <c r="M303" s="1"/>
      <c r="N303" s="1"/>
      <c r="O303" s="1"/>
      <c r="P303" s="1"/>
      <c r="Q303" s="1"/>
      <c r="R303" s="1"/>
      <c r="S303" s="1"/>
      <c r="T303" s="1">
        <v>1</v>
      </c>
      <c r="U303" s="1">
        <v>1</v>
      </c>
      <c r="V303" s="1" t="s">
        <v>164</v>
      </c>
      <c r="W303" s="1">
        <v>1</v>
      </c>
      <c r="X303" s="1" t="s">
        <v>193</v>
      </c>
      <c r="Y303" s="1">
        <v>0</v>
      </c>
      <c r="Z303" s="1">
        <v>0</v>
      </c>
      <c r="AA303" s="1">
        <v>754555.06</v>
      </c>
      <c r="AB303" s="1">
        <v>0</v>
      </c>
      <c r="AC303" s="1">
        <v>2000</v>
      </c>
      <c r="AD303" s="1">
        <v>6000</v>
      </c>
      <c r="AE303" s="1">
        <v>0</v>
      </c>
      <c r="AF303" s="1">
        <v>15500</v>
      </c>
      <c r="AG303" s="1">
        <v>15800</v>
      </c>
      <c r="AH303" s="1">
        <v>31531.98</v>
      </c>
      <c r="AI303" s="1">
        <v>48100</v>
      </c>
      <c r="AJ303" s="1">
        <v>0</v>
      </c>
      <c r="AK303" s="1">
        <v>0</v>
      </c>
      <c r="AL303" s="1">
        <v>512916.19</v>
      </c>
      <c r="AM303" s="1">
        <v>200</v>
      </c>
      <c r="AN303" s="1">
        <v>2500</v>
      </c>
      <c r="AO303" s="1">
        <v>104526.89</v>
      </c>
      <c r="AP303" s="1">
        <v>450</v>
      </c>
      <c r="AQ303" s="1">
        <v>0</v>
      </c>
      <c r="AR303" s="1">
        <v>15030</v>
      </c>
      <c r="AS303" s="1">
        <v>22186.65</v>
      </c>
      <c r="AT303" s="1">
        <v>0</v>
      </c>
      <c r="AU303" s="1">
        <v>635091.31999999995</v>
      </c>
      <c r="AV303" s="1">
        <v>21482.38</v>
      </c>
      <c r="AW303" s="1">
        <v>120168.01</v>
      </c>
      <c r="AX303" s="1"/>
    </row>
    <row r="304" spans="1:50">
      <c r="A304" s="1" t="s">
        <v>644</v>
      </c>
      <c r="B304" s="1"/>
      <c r="C304" s="1" t="s">
        <v>645</v>
      </c>
      <c r="D304" s="1">
        <v>1</v>
      </c>
      <c r="E304" s="1" t="s">
        <v>88</v>
      </c>
      <c r="F304" s="1">
        <v>0</v>
      </c>
      <c r="G304" s="1" t="s">
        <v>111</v>
      </c>
      <c r="H304" s="1">
        <v>0</v>
      </c>
      <c r="I304" s="1">
        <v>0</v>
      </c>
      <c r="J304" s="1"/>
      <c r="K304" s="1">
        <v>1</v>
      </c>
      <c r="L304" s="1" t="s">
        <v>69</v>
      </c>
      <c r="M304" s="1"/>
      <c r="N304" s="1"/>
      <c r="O304" s="1"/>
      <c r="P304" s="1"/>
      <c r="Q304" s="1"/>
      <c r="R304" s="1"/>
      <c r="S304" s="1"/>
      <c r="T304" s="1">
        <v>0</v>
      </c>
      <c r="U304" s="1">
        <v>0</v>
      </c>
      <c r="V304" s="1" t="s">
        <v>76</v>
      </c>
      <c r="W304" s="1">
        <v>0</v>
      </c>
      <c r="X304" s="1" t="s">
        <v>76</v>
      </c>
      <c r="Y304" s="1">
        <v>0</v>
      </c>
      <c r="Z304" s="1" t="s">
        <v>646</v>
      </c>
      <c r="AA304" s="1">
        <v>447283.14</v>
      </c>
      <c r="AB304" s="1">
        <v>6500</v>
      </c>
      <c r="AC304" s="1">
        <v>9450</v>
      </c>
      <c r="AD304" s="1">
        <v>500</v>
      </c>
      <c r="AE304" s="1">
        <v>0</v>
      </c>
      <c r="AF304" s="1">
        <v>9000</v>
      </c>
      <c r="AG304" s="1">
        <v>24130</v>
      </c>
      <c r="AH304" s="1">
        <v>27349</v>
      </c>
      <c r="AI304" s="1">
        <v>7650</v>
      </c>
      <c r="AJ304" s="1">
        <v>2800</v>
      </c>
      <c r="AK304" s="1">
        <v>0</v>
      </c>
      <c r="AL304" s="1">
        <v>301594.14</v>
      </c>
      <c r="AM304" s="1">
        <v>2500</v>
      </c>
      <c r="AN304" s="1">
        <v>0</v>
      </c>
      <c r="AO304" s="1">
        <v>55810</v>
      </c>
      <c r="AP304" s="1">
        <v>0</v>
      </c>
      <c r="AQ304" s="1">
        <v>0</v>
      </c>
      <c r="AR304" s="1">
        <v>0</v>
      </c>
      <c r="AS304" s="1">
        <v>1434.81</v>
      </c>
      <c r="AT304" s="1">
        <v>0</v>
      </c>
      <c r="AU304" s="1">
        <v>368488.14</v>
      </c>
      <c r="AV304" s="1">
        <v>1500</v>
      </c>
      <c r="AW304" s="1">
        <v>78729.81</v>
      </c>
      <c r="AX304" s="1"/>
    </row>
    <row r="305" spans="1:50">
      <c r="A305" s="1" t="s">
        <v>647</v>
      </c>
      <c r="B305" s="1"/>
      <c r="C305" s="1" t="s">
        <v>648</v>
      </c>
      <c r="D305" s="1">
        <v>1</v>
      </c>
      <c r="E305" s="1" t="s">
        <v>88</v>
      </c>
      <c r="F305" s="1">
        <v>0</v>
      </c>
      <c r="G305" s="1" t="s">
        <v>89</v>
      </c>
      <c r="H305" s="1">
        <v>0</v>
      </c>
      <c r="I305" s="1">
        <v>0</v>
      </c>
      <c r="J305" s="1"/>
      <c r="K305" s="1">
        <v>0</v>
      </c>
      <c r="L305" s="1" t="s">
        <v>75</v>
      </c>
      <c r="M305" s="1"/>
      <c r="N305" s="1"/>
      <c r="O305" s="1"/>
      <c r="P305" s="1"/>
      <c r="Q305" s="1"/>
      <c r="R305" s="1"/>
      <c r="S305" s="1"/>
      <c r="T305" s="1">
        <v>1</v>
      </c>
      <c r="U305" s="1">
        <v>1</v>
      </c>
      <c r="V305" s="1" t="s">
        <v>164</v>
      </c>
      <c r="W305" s="1">
        <v>0</v>
      </c>
      <c r="X305" s="1" t="s">
        <v>76</v>
      </c>
      <c r="Y305" s="1">
        <v>0</v>
      </c>
      <c r="Z305" s="1">
        <v>0</v>
      </c>
      <c r="AA305" s="1">
        <v>315835.84999999998</v>
      </c>
      <c r="AB305" s="1">
        <v>25050</v>
      </c>
      <c r="AC305" s="1">
        <v>26250</v>
      </c>
      <c r="AD305" s="1">
        <v>8389.6299999999992</v>
      </c>
      <c r="AE305" s="1">
        <v>0</v>
      </c>
      <c r="AF305" s="1">
        <v>33075</v>
      </c>
      <c r="AG305" s="1">
        <v>20600</v>
      </c>
      <c r="AH305" s="1">
        <v>80746.880000000005</v>
      </c>
      <c r="AI305" s="1">
        <v>13020</v>
      </c>
      <c r="AJ305" s="1">
        <v>2450</v>
      </c>
      <c r="AK305" s="1">
        <v>0</v>
      </c>
      <c r="AL305" s="1">
        <v>2750</v>
      </c>
      <c r="AM305" s="1">
        <v>0</v>
      </c>
      <c r="AN305" s="1">
        <v>26150</v>
      </c>
      <c r="AO305" s="1">
        <v>72072.14</v>
      </c>
      <c r="AP305" s="1">
        <v>3500</v>
      </c>
      <c r="AQ305" s="1">
        <v>0</v>
      </c>
      <c r="AR305" s="1">
        <v>1782.2</v>
      </c>
      <c r="AS305" s="1">
        <v>36.71</v>
      </c>
      <c r="AT305" s="1">
        <v>0</v>
      </c>
      <c r="AU305" s="1">
        <v>290772.81</v>
      </c>
      <c r="AV305" s="1">
        <v>33500</v>
      </c>
      <c r="AW305" s="1">
        <v>-8400.25</v>
      </c>
      <c r="AX305" s="1"/>
    </row>
    <row r="306" spans="1:50">
      <c r="A306" s="1" t="s">
        <v>649</v>
      </c>
      <c r="B306" s="1"/>
      <c r="C306" s="1" t="s">
        <v>645</v>
      </c>
      <c r="D306" s="1">
        <v>0</v>
      </c>
      <c r="E306" s="1" t="s">
        <v>93</v>
      </c>
      <c r="F306" s="1">
        <v>1</v>
      </c>
      <c r="G306" s="1" t="s">
        <v>53</v>
      </c>
      <c r="H306" s="1">
        <v>0</v>
      </c>
      <c r="I306" s="1"/>
      <c r="J306" s="1"/>
      <c r="K306" s="1">
        <v>1</v>
      </c>
      <c r="L306" s="1" t="s">
        <v>69</v>
      </c>
      <c r="M306" s="1"/>
      <c r="N306" s="1"/>
      <c r="O306" s="1"/>
      <c r="P306" s="1"/>
      <c r="Q306" s="1"/>
      <c r="R306" s="1"/>
      <c r="S306" s="1"/>
      <c r="T306" s="1" t="s">
        <v>70</v>
      </c>
      <c r="U306" s="1"/>
      <c r="V306" s="1"/>
      <c r="W306" s="1"/>
      <c r="X306" s="1"/>
      <c r="Y306" s="1"/>
      <c r="Z306" s="1"/>
      <c r="AA306" s="1">
        <v>451285.91</v>
      </c>
      <c r="AB306" s="1">
        <v>5500</v>
      </c>
      <c r="AC306" s="1">
        <v>4700</v>
      </c>
      <c r="AD306" s="1">
        <v>0</v>
      </c>
      <c r="AE306" s="1">
        <v>0</v>
      </c>
      <c r="AF306" s="1">
        <v>0</v>
      </c>
      <c r="AG306" s="1">
        <v>27125</v>
      </c>
      <c r="AH306" s="1">
        <v>16300</v>
      </c>
      <c r="AI306" s="1">
        <v>3800</v>
      </c>
      <c r="AJ306" s="1">
        <v>1200</v>
      </c>
      <c r="AK306" s="1">
        <v>0</v>
      </c>
      <c r="AL306" s="1">
        <v>331450</v>
      </c>
      <c r="AM306" s="1">
        <v>1000</v>
      </c>
      <c r="AN306" s="1">
        <v>10100</v>
      </c>
      <c r="AO306" s="1">
        <v>33110.910000000003</v>
      </c>
      <c r="AP306" s="1">
        <v>17000</v>
      </c>
      <c r="AQ306" s="1">
        <v>0</v>
      </c>
      <c r="AR306" s="1">
        <v>0</v>
      </c>
      <c r="AS306" s="1">
        <v>4075.8</v>
      </c>
      <c r="AT306" s="1">
        <v>0</v>
      </c>
      <c r="AU306" s="1">
        <v>400632.73</v>
      </c>
      <c r="AV306" s="1">
        <v>9000</v>
      </c>
      <c r="AW306" s="1">
        <v>45728.98</v>
      </c>
      <c r="AX306" s="1"/>
    </row>
    <row r="307" spans="1:50">
      <c r="A307" s="1" t="s">
        <v>650</v>
      </c>
      <c r="B307" s="1"/>
      <c r="C307" s="1" t="s">
        <v>648</v>
      </c>
      <c r="D307" s="1">
        <v>0</v>
      </c>
      <c r="E307" s="1" t="s">
        <v>93</v>
      </c>
      <c r="F307" s="1">
        <v>0</v>
      </c>
      <c r="G307" s="1" t="s">
        <v>111</v>
      </c>
      <c r="H307" s="1">
        <v>0</v>
      </c>
      <c r="I307" s="1"/>
      <c r="J307" s="1"/>
      <c r="K307" s="1">
        <v>0</v>
      </c>
      <c r="L307" s="1" t="s">
        <v>75</v>
      </c>
      <c r="M307" s="1"/>
      <c r="N307" s="1"/>
      <c r="O307" s="1"/>
      <c r="P307" s="1"/>
      <c r="Q307" s="1"/>
      <c r="R307" s="1"/>
      <c r="S307" s="1"/>
      <c r="T307" s="1" t="s">
        <v>70</v>
      </c>
      <c r="U307" s="1"/>
      <c r="V307" s="1"/>
      <c r="W307" s="1"/>
      <c r="X307" s="1"/>
      <c r="Y307" s="1"/>
      <c r="Z307" s="1"/>
      <c r="AA307" s="1">
        <v>244030.39</v>
      </c>
      <c r="AB307" s="1">
        <v>14600</v>
      </c>
      <c r="AC307" s="1">
        <v>10700</v>
      </c>
      <c r="AD307" s="1">
        <v>1500</v>
      </c>
      <c r="AE307" s="1">
        <v>0</v>
      </c>
      <c r="AF307" s="1">
        <v>22800</v>
      </c>
      <c r="AG307" s="1">
        <v>30209.15</v>
      </c>
      <c r="AH307" s="1">
        <v>74144.91</v>
      </c>
      <c r="AI307" s="1">
        <v>5800</v>
      </c>
      <c r="AJ307" s="1">
        <v>100</v>
      </c>
      <c r="AK307" s="1">
        <v>0</v>
      </c>
      <c r="AL307" s="1">
        <v>21100</v>
      </c>
      <c r="AM307" s="1">
        <v>0</v>
      </c>
      <c r="AN307" s="1">
        <v>10550</v>
      </c>
      <c r="AO307" s="1">
        <v>45876.33</v>
      </c>
      <c r="AP307" s="1">
        <v>6650</v>
      </c>
      <c r="AQ307" s="1">
        <v>0</v>
      </c>
      <c r="AR307" s="1">
        <v>0</v>
      </c>
      <c r="AS307" s="1">
        <v>1751.07</v>
      </c>
      <c r="AT307" s="1">
        <v>0</v>
      </c>
      <c r="AU307" s="1">
        <v>199779.6</v>
      </c>
      <c r="AV307" s="1">
        <v>18850</v>
      </c>
      <c r="AW307" s="1">
        <v>27151.86</v>
      </c>
      <c r="AX307" s="1"/>
    </row>
    <row r="308" spans="1:50">
      <c r="A308" s="1" t="s">
        <v>651</v>
      </c>
      <c r="B308" s="1"/>
      <c r="C308" s="1" t="s">
        <v>652</v>
      </c>
      <c r="D308" s="1">
        <v>1</v>
      </c>
      <c r="E308" s="1" t="s">
        <v>88</v>
      </c>
      <c r="F308" s="1">
        <v>1</v>
      </c>
      <c r="G308" s="1" t="s">
        <v>53</v>
      </c>
      <c r="H308" s="1">
        <v>0</v>
      </c>
      <c r="I308" s="1">
        <v>0</v>
      </c>
      <c r="J308" s="1">
        <v>0</v>
      </c>
      <c r="K308" s="1">
        <v>1</v>
      </c>
      <c r="L308" s="1" t="s">
        <v>69</v>
      </c>
      <c r="M308" s="1"/>
      <c r="N308" s="1"/>
      <c r="O308" s="1"/>
      <c r="P308" s="1"/>
      <c r="Q308" s="1"/>
      <c r="R308" s="1"/>
      <c r="S308" s="1"/>
      <c r="T308" s="1">
        <v>0</v>
      </c>
      <c r="U308" s="1">
        <v>0</v>
      </c>
      <c r="V308" s="1" t="s">
        <v>76</v>
      </c>
      <c r="W308" s="1">
        <v>0</v>
      </c>
      <c r="X308" s="1" t="s">
        <v>76</v>
      </c>
      <c r="Y308" s="1">
        <v>0</v>
      </c>
      <c r="Z308" s="1">
        <v>0</v>
      </c>
      <c r="AA308" s="1">
        <v>1240326.53</v>
      </c>
      <c r="AB308" s="1">
        <v>0</v>
      </c>
      <c r="AC308" s="1">
        <v>7750</v>
      </c>
      <c r="AD308" s="1">
        <v>7232.11</v>
      </c>
      <c r="AE308" s="1">
        <v>0</v>
      </c>
      <c r="AF308" s="1">
        <v>8250</v>
      </c>
      <c r="AG308" s="1">
        <v>45441.66</v>
      </c>
      <c r="AH308" s="1">
        <v>24550</v>
      </c>
      <c r="AI308" s="1">
        <v>3980</v>
      </c>
      <c r="AJ308" s="1">
        <v>7500</v>
      </c>
      <c r="AK308" s="1">
        <v>5000</v>
      </c>
      <c r="AL308" s="1">
        <v>850611.5</v>
      </c>
      <c r="AM308" s="1">
        <v>12100</v>
      </c>
      <c r="AN308" s="1">
        <v>28641.07</v>
      </c>
      <c r="AO308" s="1">
        <v>96693.66</v>
      </c>
      <c r="AP308" s="1">
        <v>142576.53</v>
      </c>
      <c r="AQ308" s="1">
        <v>0</v>
      </c>
      <c r="AR308" s="1">
        <v>0</v>
      </c>
      <c r="AS308" s="1">
        <v>20986.39</v>
      </c>
      <c r="AT308" s="1">
        <v>0</v>
      </c>
      <c r="AU308" s="1">
        <v>1089432.56</v>
      </c>
      <c r="AV308" s="1">
        <v>15435.1</v>
      </c>
      <c r="AW308" s="1">
        <v>156445.26</v>
      </c>
      <c r="AX308" s="1"/>
    </row>
    <row r="309" spans="1:50">
      <c r="A309" s="1" t="s">
        <v>653</v>
      </c>
      <c r="B309" s="1"/>
      <c r="C309" s="1" t="s">
        <v>630</v>
      </c>
      <c r="D309" s="1">
        <v>1</v>
      </c>
      <c r="E309" s="1" t="s">
        <v>88</v>
      </c>
      <c r="F309" s="1">
        <v>1</v>
      </c>
      <c r="G309" s="1" t="s">
        <v>53</v>
      </c>
      <c r="H309" s="1">
        <v>1</v>
      </c>
      <c r="I309" s="1">
        <v>0</v>
      </c>
      <c r="J309" s="1"/>
      <c r="K309" s="1">
        <v>1</v>
      </c>
      <c r="L309" s="1" t="s">
        <v>69</v>
      </c>
      <c r="M309" s="1"/>
      <c r="N309" s="1"/>
      <c r="O309" s="1"/>
      <c r="P309" s="1"/>
      <c r="Q309" s="1"/>
      <c r="R309" s="1"/>
      <c r="S309" s="1"/>
      <c r="T309" s="1">
        <v>1</v>
      </c>
      <c r="U309" s="1">
        <v>1</v>
      </c>
      <c r="V309" s="1" t="s">
        <v>164</v>
      </c>
      <c r="W309" s="1">
        <v>0</v>
      </c>
      <c r="X309" s="1" t="s">
        <v>76</v>
      </c>
      <c r="Y309" s="1">
        <v>0</v>
      </c>
      <c r="Z309" s="1">
        <v>0</v>
      </c>
      <c r="AA309" s="1">
        <v>259351.92</v>
      </c>
      <c r="AB309" s="1">
        <v>0</v>
      </c>
      <c r="AC309" s="1">
        <v>4125</v>
      </c>
      <c r="AD309" s="1">
        <v>2500</v>
      </c>
      <c r="AE309" s="1">
        <v>0</v>
      </c>
      <c r="AF309" s="1">
        <v>6000</v>
      </c>
      <c r="AG309" s="1">
        <v>6200</v>
      </c>
      <c r="AH309" s="1">
        <v>4626.92</v>
      </c>
      <c r="AI309" s="1">
        <v>2375</v>
      </c>
      <c r="AJ309" s="1">
        <v>0</v>
      </c>
      <c r="AK309" s="1">
        <v>0</v>
      </c>
      <c r="AL309" s="1">
        <v>182700</v>
      </c>
      <c r="AM309" s="1">
        <v>2625</v>
      </c>
      <c r="AN309" s="1">
        <v>250</v>
      </c>
      <c r="AO309" s="1">
        <v>46950</v>
      </c>
      <c r="AP309" s="1">
        <v>1000</v>
      </c>
      <c r="AQ309" s="1">
        <v>0</v>
      </c>
      <c r="AR309" s="1">
        <v>0</v>
      </c>
      <c r="AS309" s="1">
        <v>0</v>
      </c>
      <c r="AT309" s="1">
        <v>0</v>
      </c>
      <c r="AU309" s="1">
        <v>213101.92</v>
      </c>
      <c r="AV309" s="1">
        <v>-9950</v>
      </c>
      <c r="AW309" s="1">
        <v>56200</v>
      </c>
      <c r="AX309" s="1"/>
    </row>
    <row r="310" spans="1:50">
      <c r="A310" s="1" t="s">
        <v>654</v>
      </c>
      <c r="B310" s="1"/>
      <c r="C310" s="1" t="s">
        <v>655</v>
      </c>
      <c r="D310" s="1">
        <v>1</v>
      </c>
      <c r="E310" s="1" t="s">
        <v>88</v>
      </c>
      <c r="F310" s="1">
        <v>1</v>
      </c>
      <c r="G310" s="1" t="s">
        <v>53</v>
      </c>
      <c r="H310" s="1">
        <v>1</v>
      </c>
      <c r="I310" s="1" t="s">
        <v>97</v>
      </c>
      <c r="J310" s="1"/>
      <c r="K310" s="1">
        <v>1</v>
      </c>
      <c r="L310" s="1" t="s">
        <v>69</v>
      </c>
      <c r="M310" s="1"/>
      <c r="N310" s="1"/>
      <c r="O310" s="1"/>
      <c r="P310" s="1"/>
      <c r="Q310" s="1"/>
      <c r="R310" s="1"/>
      <c r="S310" s="1"/>
      <c r="T310" s="1">
        <v>1</v>
      </c>
      <c r="U310" s="1">
        <v>1</v>
      </c>
      <c r="V310" s="1" t="s">
        <v>164</v>
      </c>
      <c r="W310" s="1">
        <v>0</v>
      </c>
      <c r="X310" s="1" t="s">
        <v>76</v>
      </c>
      <c r="Y310" s="1">
        <v>0</v>
      </c>
      <c r="Z310" s="1">
        <v>0</v>
      </c>
      <c r="AA310" s="1">
        <v>125977.52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3000</v>
      </c>
      <c r="AH310" s="1">
        <v>100</v>
      </c>
      <c r="AI310" s="1">
        <v>250</v>
      </c>
      <c r="AJ310" s="1">
        <v>0</v>
      </c>
      <c r="AK310" s="1">
        <v>0</v>
      </c>
      <c r="AL310" s="1">
        <v>82500</v>
      </c>
      <c r="AM310" s="1">
        <v>0</v>
      </c>
      <c r="AN310" s="1">
        <v>0</v>
      </c>
      <c r="AO310" s="1">
        <v>40127.519999999997</v>
      </c>
      <c r="AP310" s="1">
        <v>0</v>
      </c>
      <c r="AQ310" s="1">
        <v>0</v>
      </c>
      <c r="AR310" s="1">
        <v>0</v>
      </c>
      <c r="AS310" s="1">
        <v>1917.18</v>
      </c>
      <c r="AT310" s="1">
        <v>0</v>
      </c>
      <c r="AU310" s="1">
        <v>78800</v>
      </c>
      <c r="AV310" s="1">
        <v>0</v>
      </c>
      <c r="AW310" s="1">
        <v>49094.7</v>
      </c>
      <c r="AX310" s="1"/>
    </row>
    <row r="311" spans="1:50">
      <c r="A311" s="1" t="s">
        <v>656</v>
      </c>
      <c r="B311" s="1"/>
      <c r="C311" s="1" t="s">
        <v>657</v>
      </c>
      <c r="D311" s="1">
        <v>1</v>
      </c>
      <c r="E311" s="1" t="s">
        <v>88</v>
      </c>
      <c r="F311" s="1">
        <v>0</v>
      </c>
      <c r="G311" s="1" t="s">
        <v>111</v>
      </c>
      <c r="H311" s="1">
        <v>0</v>
      </c>
      <c r="I311" s="1">
        <v>0</v>
      </c>
      <c r="J311" s="1"/>
      <c r="K311" s="1">
        <v>1</v>
      </c>
      <c r="L311" s="1" t="s">
        <v>69</v>
      </c>
      <c r="M311" s="1"/>
      <c r="N311" s="1"/>
      <c r="O311" s="1"/>
      <c r="P311" s="1"/>
      <c r="Q311" s="1"/>
      <c r="R311" s="1"/>
      <c r="S311" s="1"/>
      <c r="T311" s="1">
        <v>1</v>
      </c>
      <c r="U311" s="1">
        <v>1</v>
      </c>
      <c r="V311" s="1" t="s">
        <v>164</v>
      </c>
      <c r="W311" s="1">
        <v>1</v>
      </c>
      <c r="X311" s="1" t="s">
        <v>193</v>
      </c>
      <c r="Y311" s="1">
        <v>0</v>
      </c>
      <c r="Z311" s="1">
        <v>0</v>
      </c>
      <c r="AA311" s="1">
        <v>578366.66</v>
      </c>
      <c r="AB311" s="1">
        <v>17000</v>
      </c>
      <c r="AC311" s="1">
        <v>37200</v>
      </c>
      <c r="AD311" s="1">
        <v>5000</v>
      </c>
      <c r="AE311" s="1">
        <v>0</v>
      </c>
      <c r="AF311" s="1">
        <v>28575</v>
      </c>
      <c r="AG311" s="1">
        <v>31425</v>
      </c>
      <c r="AH311" s="1">
        <v>29838.65</v>
      </c>
      <c r="AI311" s="1">
        <v>21576.76</v>
      </c>
      <c r="AJ311" s="1">
        <v>3250</v>
      </c>
      <c r="AK311" s="1">
        <v>500</v>
      </c>
      <c r="AL311" s="1">
        <v>92125</v>
      </c>
      <c r="AM311" s="1">
        <v>2500</v>
      </c>
      <c r="AN311" s="1">
        <v>34095.39</v>
      </c>
      <c r="AO311" s="1">
        <v>269868.86</v>
      </c>
      <c r="AP311" s="1">
        <v>3250</v>
      </c>
      <c r="AQ311" s="1">
        <v>0</v>
      </c>
      <c r="AR311" s="1">
        <v>2162</v>
      </c>
      <c r="AS311" s="1">
        <v>0</v>
      </c>
      <c r="AT311" s="1">
        <v>0</v>
      </c>
      <c r="AU311" s="1">
        <v>500351.27</v>
      </c>
      <c r="AV311" s="1">
        <v>34145</v>
      </c>
      <c r="AW311" s="1">
        <v>43870.39</v>
      </c>
      <c r="AX311" s="1"/>
    </row>
    <row r="312" spans="1:50">
      <c r="A312" s="1" t="s">
        <v>658</v>
      </c>
      <c r="B312" s="1"/>
      <c r="C312" s="1" t="s">
        <v>659</v>
      </c>
      <c r="D312" s="1">
        <v>0</v>
      </c>
      <c r="E312" s="1" t="s">
        <v>93</v>
      </c>
      <c r="F312" s="1">
        <v>0</v>
      </c>
      <c r="G312" s="1" t="s">
        <v>111</v>
      </c>
      <c r="H312" s="1">
        <v>1</v>
      </c>
      <c r="I312" s="1">
        <v>0</v>
      </c>
      <c r="J312" s="1"/>
      <c r="K312" s="1">
        <v>1</v>
      </c>
      <c r="L312" s="1" t="s">
        <v>69</v>
      </c>
      <c r="M312" s="1"/>
      <c r="N312" s="1"/>
      <c r="O312" s="1"/>
      <c r="P312" s="1"/>
      <c r="Q312" s="1"/>
      <c r="R312" s="1"/>
      <c r="S312" s="1"/>
      <c r="T312" s="1">
        <v>1</v>
      </c>
      <c r="U312" s="1">
        <v>1</v>
      </c>
      <c r="V312" s="1" t="s">
        <v>164</v>
      </c>
      <c r="W312" s="1">
        <v>0</v>
      </c>
      <c r="X312" s="1" t="s">
        <v>76</v>
      </c>
      <c r="Y312" s="1">
        <v>0</v>
      </c>
      <c r="Z312" s="1">
        <v>0</v>
      </c>
      <c r="AA312" s="1">
        <v>1337854.6299999999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1337854.6299999999</v>
      </c>
      <c r="AS312" s="1">
        <v>65</v>
      </c>
      <c r="AT312" s="1">
        <v>0</v>
      </c>
      <c r="AU312" s="1">
        <v>1337854.6299999999</v>
      </c>
      <c r="AV312" s="1">
        <v>0</v>
      </c>
      <c r="AW312" s="1">
        <v>65</v>
      </c>
      <c r="AX312" s="1"/>
    </row>
    <row r="313" spans="1:50">
      <c r="A313" s="1" t="s">
        <v>660</v>
      </c>
      <c r="B313" s="1"/>
      <c r="C313" s="1" t="s">
        <v>657</v>
      </c>
      <c r="D313" s="1">
        <v>1</v>
      </c>
      <c r="E313" s="1" t="s">
        <v>88</v>
      </c>
      <c r="F313" s="1">
        <v>1</v>
      </c>
      <c r="G313" s="1" t="s">
        <v>53</v>
      </c>
      <c r="H313" s="1">
        <v>0</v>
      </c>
      <c r="I313" s="1">
        <v>0</v>
      </c>
      <c r="J313" s="1">
        <v>0</v>
      </c>
      <c r="K313" s="1">
        <v>1</v>
      </c>
      <c r="L313" s="1" t="s">
        <v>69</v>
      </c>
      <c r="M313" s="1"/>
      <c r="N313" s="1"/>
      <c r="O313" s="1"/>
      <c r="P313" s="1"/>
      <c r="Q313" s="1"/>
      <c r="R313" s="1"/>
      <c r="S313" s="1"/>
      <c r="T313" s="1">
        <v>1</v>
      </c>
      <c r="U313" s="1">
        <v>1</v>
      </c>
      <c r="V313" s="1" t="s">
        <v>164</v>
      </c>
      <c r="W313" s="1">
        <v>1</v>
      </c>
      <c r="X313" s="1" t="s">
        <v>193</v>
      </c>
      <c r="Y313" s="1">
        <v>0</v>
      </c>
      <c r="Z313" s="1">
        <v>0</v>
      </c>
      <c r="AA313" s="1">
        <v>130104.51</v>
      </c>
      <c r="AB313" s="1">
        <v>675</v>
      </c>
      <c r="AC313" s="1">
        <v>3075</v>
      </c>
      <c r="AD313" s="1">
        <v>0</v>
      </c>
      <c r="AE313" s="1">
        <v>500</v>
      </c>
      <c r="AF313" s="1">
        <v>3450</v>
      </c>
      <c r="AG313" s="1">
        <v>6975</v>
      </c>
      <c r="AH313" s="1">
        <v>10120.51</v>
      </c>
      <c r="AI313" s="1">
        <v>2150</v>
      </c>
      <c r="AJ313" s="1">
        <v>200</v>
      </c>
      <c r="AK313" s="1">
        <v>0</v>
      </c>
      <c r="AL313" s="1">
        <v>47453</v>
      </c>
      <c r="AM313" s="1">
        <v>0</v>
      </c>
      <c r="AN313" s="1">
        <v>2275</v>
      </c>
      <c r="AO313" s="1">
        <v>51550</v>
      </c>
      <c r="AP313" s="1">
        <v>600</v>
      </c>
      <c r="AQ313" s="1">
        <v>0</v>
      </c>
      <c r="AR313" s="1">
        <v>1081</v>
      </c>
      <c r="AS313" s="1">
        <v>1997.68</v>
      </c>
      <c r="AT313" s="1">
        <v>0</v>
      </c>
      <c r="AU313" s="1">
        <v>119944.91</v>
      </c>
      <c r="AV313" s="1">
        <v>2129.2800000000002</v>
      </c>
      <c r="AW313" s="1">
        <v>10028</v>
      </c>
      <c r="AX313" s="1"/>
    </row>
    <row r="314" spans="1:50">
      <c r="A314" s="1" t="s">
        <v>661</v>
      </c>
      <c r="B314" s="1"/>
      <c r="C314" s="1" t="s">
        <v>637</v>
      </c>
      <c r="D314" s="1">
        <v>1</v>
      </c>
      <c r="E314" s="1" t="s">
        <v>88</v>
      </c>
      <c r="F314" s="1">
        <v>1</v>
      </c>
      <c r="G314" s="1" t="s">
        <v>53</v>
      </c>
      <c r="H314" s="1">
        <v>0</v>
      </c>
      <c r="I314" s="1">
        <v>0</v>
      </c>
      <c r="J314" s="1"/>
      <c r="K314" s="1">
        <v>0</v>
      </c>
      <c r="L314" s="1" t="s">
        <v>75</v>
      </c>
      <c r="M314" s="1"/>
      <c r="N314" s="1"/>
      <c r="O314" s="1"/>
      <c r="P314" s="1"/>
      <c r="Q314" s="1"/>
      <c r="R314" s="1"/>
      <c r="S314" s="1"/>
      <c r="T314" s="1">
        <v>1</v>
      </c>
      <c r="U314" s="1">
        <v>1</v>
      </c>
      <c r="V314" s="1" t="s">
        <v>164</v>
      </c>
      <c r="W314" s="1">
        <v>1</v>
      </c>
      <c r="X314" s="1" t="s">
        <v>193</v>
      </c>
      <c r="Y314" s="1">
        <v>0</v>
      </c>
      <c r="Z314" s="1">
        <v>0</v>
      </c>
      <c r="AA314" s="1">
        <v>504276.61</v>
      </c>
      <c r="AB314" s="1">
        <v>24000</v>
      </c>
      <c r="AC314" s="1">
        <v>18900</v>
      </c>
      <c r="AD314" s="1">
        <v>0</v>
      </c>
      <c r="AE314" s="1">
        <v>0</v>
      </c>
      <c r="AF314" s="1">
        <v>31950</v>
      </c>
      <c r="AG314" s="1">
        <v>37400</v>
      </c>
      <c r="AH314" s="1">
        <v>45610.37</v>
      </c>
      <c r="AI314" s="1">
        <v>46100</v>
      </c>
      <c r="AJ314" s="1">
        <v>5000</v>
      </c>
      <c r="AK314" s="1">
        <v>0</v>
      </c>
      <c r="AL314" s="1">
        <v>93339.62</v>
      </c>
      <c r="AM314" s="1">
        <v>1000</v>
      </c>
      <c r="AN314" s="1">
        <v>19500</v>
      </c>
      <c r="AO314" s="1">
        <v>162351.62</v>
      </c>
      <c r="AP314" s="1">
        <v>19125</v>
      </c>
      <c r="AQ314" s="1">
        <v>0</v>
      </c>
      <c r="AR314" s="1">
        <v>0</v>
      </c>
      <c r="AS314" s="1">
        <v>154.38999999999999</v>
      </c>
      <c r="AT314" s="1">
        <v>0</v>
      </c>
      <c r="AU314" s="1">
        <v>405204.07</v>
      </c>
      <c r="AV314" s="1">
        <v>31650</v>
      </c>
      <c r="AW314" s="1">
        <v>67576.929999999993</v>
      </c>
      <c r="AX314" s="1"/>
    </row>
    <row r="315" spans="1:50">
      <c r="A315" s="1" t="s">
        <v>662</v>
      </c>
      <c r="B315" s="1"/>
      <c r="C315" s="1" t="s">
        <v>663</v>
      </c>
      <c r="D315" s="1">
        <v>0</v>
      </c>
      <c r="E315" s="1" t="s">
        <v>93</v>
      </c>
      <c r="F315" s="1">
        <v>0</v>
      </c>
      <c r="G315" s="1" t="s">
        <v>89</v>
      </c>
      <c r="H315" s="1">
        <v>0</v>
      </c>
      <c r="I315" s="1">
        <v>0</v>
      </c>
      <c r="J315" s="1"/>
      <c r="K315" s="1">
        <v>1</v>
      </c>
      <c r="L315" s="1" t="s">
        <v>69</v>
      </c>
      <c r="M315" s="1"/>
      <c r="N315" s="1"/>
      <c r="O315" s="1"/>
      <c r="P315" s="1"/>
      <c r="Q315" s="1"/>
      <c r="R315" s="1"/>
      <c r="S315" s="1"/>
      <c r="T315" s="1">
        <v>1</v>
      </c>
      <c r="U315" s="1">
        <v>1</v>
      </c>
      <c r="V315" s="1" t="s">
        <v>164</v>
      </c>
      <c r="W315" s="1">
        <v>0</v>
      </c>
      <c r="X315" s="1" t="s">
        <v>76</v>
      </c>
      <c r="Y315" s="1">
        <v>0</v>
      </c>
      <c r="Z315" s="1">
        <v>0</v>
      </c>
      <c r="AA315" s="1">
        <v>399871.81</v>
      </c>
      <c r="AB315" s="1">
        <v>950</v>
      </c>
      <c r="AC315" s="1">
        <v>700</v>
      </c>
      <c r="AD315" s="1">
        <v>82.93</v>
      </c>
      <c r="AE315" s="1">
        <v>0</v>
      </c>
      <c r="AF315" s="1">
        <v>8200</v>
      </c>
      <c r="AG315" s="1">
        <v>9200</v>
      </c>
      <c r="AH315" s="1">
        <v>2450</v>
      </c>
      <c r="AI315" s="1">
        <v>12800</v>
      </c>
      <c r="AJ315" s="1">
        <v>0</v>
      </c>
      <c r="AK315" s="1">
        <v>0</v>
      </c>
      <c r="AL315" s="1">
        <v>218655.93</v>
      </c>
      <c r="AM315" s="1">
        <v>1000</v>
      </c>
      <c r="AN315" s="1">
        <v>1550</v>
      </c>
      <c r="AO315" s="1">
        <v>128032.95</v>
      </c>
      <c r="AP315" s="1">
        <v>1250</v>
      </c>
      <c r="AQ315" s="1">
        <v>0</v>
      </c>
      <c r="AR315" s="1">
        <v>15000</v>
      </c>
      <c r="AS315" s="1">
        <v>0</v>
      </c>
      <c r="AT315" s="1">
        <v>0</v>
      </c>
      <c r="AU315" s="1">
        <v>339366.81</v>
      </c>
      <c r="AV315" s="1">
        <v>10650</v>
      </c>
      <c r="AW315" s="1">
        <v>49855</v>
      </c>
      <c r="AX315" s="1"/>
    </row>
    <row r="316" spans="1:50">
      <c r="A316" s="1" t="s">
        <v>664</v>
      </c>
      <c r="B316" s="1"/>
      <c r="C316" s="1" t="s">
        <v>641</v>
      </c>
      <c r="D316" s="1">
        <v>1</v>
      </c>
      <c r="E316" s="1" t="s">
        <v>88</v>
      </c>
      <c r="F316" s="1">
        <v>1</v>
      </c>
      <c r="G316" s="1" t="s">
        <v>53</v>
      </c>
      <c r="H316" s="1">
        <v>1</v>
      </c>
      <c r="I316" s="1">
        <v>0</v>
      </c>
      <c r="J316" s="1">
        <v>0</v>
      </c>
      <c r="K316" s="1">
        <v>1</v>
      </c>
      <c r="L316" s="1" t="s">
        <v>69</v>
      </c>
      <c r="M316" s="1"/>
      <c r="N316" s="1"/>
      <c r="O316" s="1"/>
      <c r="P316" s="1"/>
      <c r="Q316" s="1"/>
      <c r="R316" s="1"/>
      <c r="S316" s="1"/>
      <c r="T316" s="1">
        <v>1</v>
      </c>
      <c r="U316" s="1">
        <v>0</v>
      </c>
      <c r="V316" s="1" t="s">
        <v>76</v>
      </c>
      <c r="W316" s="1">
        <v>1</v>
      </c>
      <c r="X316" s="1" t="s">
        <v>193</v>
      </c>
      <c r="Y316" s="1">
        <v>0</v>
      </c>
      <c r="Z316" s="1" t="s">
        <v>203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/>
      <c r="AX316" s="1"/>
    </row>
    <row r="317" spans="1:50">
      <c r="A317" s="1" t="s">
        <v>665</v>
      </c>
      <c r="B317" s="1"/>
      <c r="C317" s="1" t="s">
        <v>648</v>
      </c>
      <c r="D317" s="1">
        <v>1</v>
      </c>
      <c r="E317" s="1" t="s">
        <v>88</v>
      </c>
      <c r="F317" s="1">
        <v>1</v>
      </c>
      <c r="G317" s="1" t="s">
        <v>53</v>
      </c>
      <c r="H317" s="1">
        <v>0</v>
      </c>
      <c r="I317" s="1">
        <v>0</v>
      </c>
      <c r="J317" s="1">
        <v>0</v>
      </c>
      <c r="K317" s="1">
        <v>0</v>
      </c>
      <c r="L317" s="1" t="s">
        <v>75</v>
      </c>
      <c r="M317" s="1"/>
      <c r="N317" s="1"/>
      <c r="O317" s="1"/>
      <c r="P317" s="1"/>
      <c r="Q317" s="1"/>
      <c r="R317" s="1"/>
      <c r="S317" s="1"/>
      <c r="T317" s="1">
        <v>1</v>
      </c>
      <c r="U317" s="1">
        <v>1</v>
      </c>
      <c r="V317" s="1" t="s">
        <v>164</v>
      </c>
      <c r="W317" s="1">
        <v>0</v>
      </c>
      <c r="X317" s="1" t="s">
        <v>76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/>
      <c r="AX317" s="1"/>
    </row>
    <row r="318" spans="1:50">
      <c r="A318" s="1" t="s">
        <v>666</v>
      </c>
      <c r="B318" s="1"/>
      <c r="C318" s="1" t="s">
        <v>667</v>
      </c>
      <c r="D318" s="1">
        <v>1</v>
      </c>
      <c r="E318" s="1" t="s">
        <v>88</v>
      </c>
      <c r="F318" s="1"/>
      <c r="G318" s="1" t="s">
        <v>460</v>
      </c>
      <c r="H318" s="1">
        <v>0</v>
      </c>
      <c r="I318" s="1">
        <v>0</v>
      </c>
      <c r="J318" s="1"/>
      <c r="K318" s="1">
        <v>0</v>
      </c>
      <c r="L318" s="1" t="s">
        <v>75</v>
      </c>
      <c r="M318" s="1"/>
      <c r="N318" s="1"/>
      <c r="O318" s="1"/>
      <c r="P318" s="1"/>
      <c r="Q318" s="1"/>
      <c r="R318" s="1"/>
      <c r="S318" s="1"/>
      <c r="T318" s="1">
        <v>1</v>
      </c>
      <c r="U318" s="1">
        <v>1</v>
      </c>
      <c r="V318" s="1" t="s">
        <v>164</v>
      </c>
      <c r="W318" s="1">
        <v>1</v>
      </c>
      <c r="X318" s="1" t="s">
        <v>193</v>
      </c>
      <c r="Y318" s="1">
        <v>0</v>
      </c>
      <c r="Z318" s="1">
        <v>0</v>
      </c>
      <c r="AA318" s="1">
        <v>917117.84</v>
      </c>
      <c r="AB318" s="1">
        <v>10500</v>
      </c>
      <c r="AC318" s="1">
        <v>90950</v>
      </c>
      <c r="AD318" s="1">
        <v>0</v>
      </c>
      <c r="AE318" s="1">
        <v>0</v>
      </c>
      <c r="AF318" s="1">
        <v>30950</v>
      </c>
      <c r="AG318" s="1">
        <v>70100</v>
      </c>
      <c r="AH318" s="1">
        <v>77500</v>
      </c>
      <c r="AI318" s="1">
        <v>21600</v>
      </c>
      <c r="AJ318" s="1">
        <v>10000</v>
      </c>
      <c r="AK318" s="1">
        <v>10000</v>
      </c>
      <c r="AL318" s="1">
        <v>122873.67</v>
      </c>
      <c r="AM318" s="1">
        <v>10000</v>
      </c>
      <c r="AN318" s="1">
        <v>17500</v>
      </c>
      <c r="AO318" s="1">
        <v>283484.56</v>
      </c>
      <c r="AP318" s="1">
        <v>1187.5</v>
      </c>
      <c r="AQ318" s="1">
        <v>0</v>
      </c>
      <c r="AR318" s="1">
        <v>160472.10999999999</v>
      </c>
      <c r="AS318" s="1">
        <v>2373.9299999999998</v>
      </c>
      <c r="AT318" s="1">
        <v>0</v>
      </c>
      <c r="AU318" s="1">
        <v>760556.2</v>
      </c>
      <c r="AV318" s="1">
        <v>89436.5</v>
      </c>
      <c r="AW318" s="1">
        <v>69499.070000000007</v>
      </c>
      <c r="AX318" s="1"/>
    </row>
    <row r="319" spans="1:50">
      <c r="A319" s="1" t="s">
        <v>668</v>
      </c>
      <c r="B319" s="1"/>
      <c r="C319" s="1" t="s">
        <v>669</v>
      </c>
      <c r="D319" s="1">
        <v>0</v>
      </c>
      <c r="E319" s="1" t="s">
        <v>93</v>
      </c>
      <c r="F319" s="1"/>
      <c r="G319" s="1" t="s">
        <v>460</v>
      </c>
      <c r="H319" s="1">
        <v>0</v>
      </c>
      <c r="I319" s="1">
        <v>0</v>
      </c>
      <c r="J319" s="1"/>
      <c r="K319" s="1">
        <v>0</v>
      </c>
      <c r="L319" s="1" t="s">
        <v>75</v>
      </c>
      <c r="M319" s="1"/>
      <c r="N319" s="1"/>
      <c r="O319" s="1"/>
      <c r="P319" s="1"/>
      <c r="Q319" s="1"/>
      <c r="R319" s="1"/>
      <c r="S319" s="1"/>
      <c r="T319" s="1">
        <v>1</v>
      </c>
      <c r="U319" s="1">
        <v>1</v>
      </c>
      <c r="V319" s="1" t="s">
        <v>164</v>
      </c>
      <c r="W319" s="1">
        <v>1</v>
      </c>
      <c r="X319" s="1" t="s">
        <v>193</v>
      </c>
      <c r="Y319" s="1">
        <v>0</v>
      </c>
      <c r="Z319" s="1">
        <v>0</v>
      </c>
      <c r="AA319" s="1">
        <v>1011930.77</v>
      </c>
      <c r="AB319" s="1">
        <v>5000</v>
      </c>
      <c r="AC319" s="1">
        <v>16950</v>
      </c>
      <c r="AD319" s="1">
        <v>2000</v>
      </c>
      <c r="AE319" s="1">
        <v>0</v>
      </c>
      <c r="AF319" s="1">
        <v>15500</v>
      </c>
      <c r="AG319" s="1">
        <v>42600</v>
      </c>
      <c r="AH319" s="1">
        <v>17950</v>
      </c>
      <c r="AI319" s="1">
        <v>6600</v>
      </c>
      <c r="AJ319" s="1">
        <v>250</v>
      </c>
      <c r="AK319" s="1">
        <v>0</v>
      </c>
      <c r="AL319" s="1">
        <v>344250</v>
      </c>
      <c r="AM319" s="1">
        <v>12000</v>
      </c>
      <c r="AN319" s="1">
        <v>6500</v>
      </c>
      <c r="AO319" s="1">
        <v>358393.27</v>
      </c>
      <c r="AP319" s="1">
        <v>7737.5</v>
      </c>
      <c r="AQ319" s="1">
        <v>0</v>
      </c>
      <c r="AR319" s="1">
        <v>176200</v>
      </c>
      <c r="AS319" s="1">
        <v>0</v>
      </c>
      <c r="AT319" s="1">
        <v>0</v>
      </c>
      <c r="AU319" s="1">
        <v>949780.77</v>
      </c>
      <c r="AV319" s="1">
        <v>20100</v>
      </c>
      <c r="AW319" s="1">
        <v>42050</v>
      </c>
      <c r="AX319" s="1"/>
    </row>
    <row r="320" spans="1:50">
      <c r="A320" s="1" t="s">
        <v>670</v>
      </c>
      <c r="B320" s="1"/>
      <c r="C320" s="1" t="s">
        <v>671</v>
      </c>
      <c r="D320" s="1">
        <v>1</v>
      </c>
      <c r="E320" s="1" t="s">
        <v>88</v>
      </c>
      <c r="F320" s="1">
        <v>0</v>
      </c>
      <c r="G320" s="1" t="s">
        <v>111</v>
      </c>
      <c r="H320" s="1">
        <v>0</v>
      </c>
      <c r="I320" s="1">
        <v>0</v>
      </c>
      <c r="J320" s="1"/>
      <c r="K320" s="1">
        <v>0</v>
      </c>
      <c r="L320" s="1" t="s">
        <v>75</v>
      </c>
      <c r="M320" s="1"/>
      <c r="N320" s="1"/>
      <c r="O320" s="1"/>
      <c r="P320" s="1"/>
      <c r="Q320" s="1"/>
      <c r="R320" s="1"/>
      <c r="S320" s="1"/>
      <c r="T320" s="1">
        <v>1</v>
      </c>
      <c r="U320" s="1">
        <v>1</v>
      </c>
      <c r="V320" s="1" t="s">
        <v>164</v>
      </c>
      <c r="W320" s="1">
        <v>0</v>
      </c>
      <c r="X320" s="1" t="s">
        <v>76</v>
      </c>
      <c r="Y320" s="1">
        <v>0</v>
      </c>
      <c r="Z320" s="1">
        <v>0</v>
      </c>
      <c r="AA320" s="1">
        <v>710913.29</v>
      </c>
      <c r="AB320" s="1">
        <v>0</v>
      </c>
      <c r="AC320" s="1">
        <v>1500</v>
      </c>
      <c r="AD320" s="1">
        <v>1000</v>
      </c>
      <c r="AE320" s="1">
        <v>0</v>
      </c>
      <c r="AF320" s="1">
        <v>2000</v>
      </c>
      <c r="AG320" s="1">
        <v>1500</v>
      </c>
      <c r="AH320" s="1">
        <v>3000</v>
      </c>
      <c r="AI320" s="1">
        <v>1500</v>
      </c>
      <c r="AJ320" s="1">
        <v>0</v>
      </c>
      <c r="AK320" s="1">
        <v>0</v>
      </c>
      <c r="AL320" s="1">
        <v>58300</v>
      </c>
      <c r="AM320" s="1">
        <v>5000</v>
      </c>
      <c r="AN320" s="1">
        <v>0</v>
      </c>
      <c r="AO320" s="1">
        <v>572113.29</v>
      </c>
      <c r="AP320" s="1">
        <v>0</v>
      </c>
      <c r="AQ320" s="1">
        <v>0</v>
      </c>
      <c r="AR320" s="1">
        <v>65000</v>
      </c>
      <c r="AS320" s="1">
        <v>0</v>
      </c>
      <c r="AT320" s="1">
        <v>0</v>
      </c>
      <c r="AU320" s="1">
        <v>159465.06</v>
      </c>
      <c r="AV320" s="1">
        <v>20650</v>
      </c>
      <c r="AW320" s="1">
        <v>530798.23</v>
      </c>
      <c r="AX320" s="1"/>
    </row>
    <row r="321" spans="1:50">
      <c r="A321" s="1" t="s">
        <v>672</v>
      </c>
      <c r="B321" s="1"/>
      <c r="C321" s="1" t="s">
        <v>673</v>
      </c>
      <c r="D321" s="1">
        <v>0</v>
      </c>
      <c r="E321" s="1" t="s">
        <v>93</v>
      </c>
      <c r="F321" s="1">
        <v>0</v>
      </c>
      <c r="G321" s="1" t="s">
        <v>111</v>
      </c>
      <c r="H321" s="1">
        <v>0</v>
      </c>
      <c r="I321" s="1">
        <v>0</v>
      </c>
      <c r="J321" s="1"/>
      <c r="K321" s="1">
        <v>0</v>
      </c>
      <c r="L321" s="1" t="s">
        <v>75</v>
      </c>
      <c r="M321" s="1"/>
      <c r="N321" s="1"/>
      <c r="O321" s="1"/>
      <c r="P321" s="1"/>
      <c r="Q321" s="1"/>
      <c r="R321" s="1"/>
      <c r="S321" s="1"/>
      <c r="T321" s="1">
        <v>0</v>
      </c>
      <c r="U321" s="1">
        <v>0</v>
      </c>
      <c r="V321" s="1" t="s">
        <v>76</v>
      </c>
      <c r="W321" s="1">
        <v>0</v>
      </c>
      <c r="X321" s="1" t="s">
        <v>76</v>
      </c>
      <c r="Y321" s="1">
        <v>0</v>
      </c>
      <c r="Z321" s="1">
        <v>0</v>
      </c>
      <c r="AA321" s="1">
        <v>651463.43000000005</v>
      </c>
      <c r="AB321" s="1">
        <v>1000</v>
      </c>
      <c r="AC321" s="1">
        <v>0</v>
      </c>
      <c r="AD321" s="1">
        <v>0</v>
      </c>
      <c r="AE321" s="1">
        <v>0</v>
      </c>
      <c r="AF321" s="1">
        <v>250</v>
      </c>
      <c r="AG321" s="1">
        <v>1500</v>
      </c>
      <c r="AH321" s="1">
        <v>7183.05</v>
      </c>
      <c r="AI321" s="1">
        <v>8100</v>
      </c>
      <c r="AJ321" s="1">
        <v>0</v>
      </c>
      <c r="AK321" s="1">
        <v>0</v>
      </c>
      <c r="AL321" s="1">
        <v>20000</v>
      </c>
      <c r="AM321" s="1">
        <v>6000</v>
      </c>
      <c r="AN321" s="1">
        <v>6000</v>
      </c>
      <c r="AO321" s="1">
        <v>416430.38</v>
      </c>
      <c r="AP321" s="1">
        <v>0</v>
      </c>
      <c r="AQ321" s="1">
        <v>0</v>
      </c>
      <c r="AR321" s="1">
        <v>185000</v>
      </c>
      <c r="AS321" s="1">
        <v>2653.74</v>
      </c>
      <c r="AT321" s="1">
        <v>0</v>
      </c>
      <c r="AU321" s="1">
        <v>613642.9</v>
      </c>
      <c r="AV321" s="1">
        <v>8700</v>
      </c>
      <c r="AW321" s="1">
        <v>31774.27</v>
      </c>
      <c r="AX321" s="1"/>
    </row>
    <row r="322" spans="1:50">
      <c r="A322" s="1" t="s">
        <v>674</v>
      </c>
      <c r="B322" s="1"/>
      <c r="C322" s="1" t="s">
        <v>675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 t="s">
        <v>54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54</v>
      </c>
      <c r="Z322" s="1" t="s">
        <v>54</v>
      </c>
      <c r="AA322" s="1" t="s">
        <v>54</v>
      </c>
      <c r="AB322" s="1" t="s">
        <v>54</v>
      </c>
      <c r="AC322" s="1" t="s">
        <v>54</v>
      </c>
      <c r="AD322" s="1" t="s">
        <v>54</v>
      </c>
      <c r="AE322" s="1" t="s">
        <v>54</v>
      </c>
      <c r="AF322" s="1" t="s">
        <v>54</v>
      </c>
      <c r="AG322" s="1" t="s">
        <v>54</v>
      </c>
      <c r="AH322" s="1" t="s">
        <v>54</v>
      </c>
      <c r="AI322" s="1" t="s">
        <v>54</v>
      </c>
      <c r="AJ322" s="1" t="s">
        <v>54</v>
      </c>
      <c r="AK322" s="1" t="s">
        <v>54</v>
      </c>
      <c r="AL322" s="1" t="s">
        <v>54</v>
      </c>
      <c r="AM322" s="1" t="s">
        <v>54</v>
      </c>
      <c r="AN322" s="1" t="s">
        <v>54</v>
      </c>
      <c r="AO322" s="1" t="s">
        <v>54</v>
      </c>
      <c r="AP322" s="1" t="s">
        <v>54</v>
      </c>
      <c r="AQ322" s="1" t="s">
        <v>54</v>
      </c>
      <c r="AR322" s="1" t="s">
        <v>54</v>
      </c>
      <c r="AS322" s="1" t="s">
        <v>54</v>
      </c>
      <c r="AT322" s="1" t="s">
        <v>54</v>
      </c>
      <c r="AU322" s="1" t="s">
        <v>54</v>
      </c>
      <c r="AV322" s="1" t="s">
        <v>54</v>
      </c>
      <c r="AW322" s="1" t="s">
        <v>54</v>
      </c>
      <c r="AX322" s="1"/>
    </row>
    <row r="323" spans="1:50">
      <c r="A323" s="1" t="s">
        <v>676</v>
      </c>
      <c r="B323" s="1"/>
      <c r="C323" s="1" t="s">
        <v>677</v>
      </c>
      <c r="D323" s="1">
        <v>1</v>
      </c>
      <c r="E323" s="1" t="s">
        <v>52</v>
      </c>
      <c r="F323" s="1">
        <v>1</v>
      </c>
      <c r="G323" s="1" t="s">
        <v>53</v>
      </c>
      <c r="H323" s="1">
        <v>0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 t="s">
        <v>54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54</v>
      </c>
      <c r="Z323" s="1" t="s">
        <v>54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/>
      <c r="AX323" s="1"/>
    </row>
    <row r="324" spans="1:50">
      <c r="A324" s="1" t="s">
        <v>678</v>
      </c>
      <c r="B324" s="1"/>
      <c r="C324" s="1" t="s">
        <v>679</v>
      </c>
      <c r="D324" s="1">
        <v>1</v>
      </c>
      <c r="E324" s="1" t="s">
        <v>52</v>
      </c>
      <c r="F324" s="1">
        <v>1</v>
      </c>
      <c r="G324" s="1" t="s">
        <v>53</v>
      </c>
      <c r="H324" s="1">
        <v>0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 t="s">
        <v>54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/>
      <c r="AX324" s="1"/>
    </row>
    <row r="325" spans="1:50">
      <c r="A325" s="1" t="s">
        <v>680</v>
      </c>
      <c r="B325" s="1"/>
      <c r="C325" s="1" t="s">
        <v>681</v>
      </c>
      <c r="D325" s="1">
        <v>1</v>
      </c>
      <c r="E325" s="1" t="s">
        <v>52</v>
      </c>
      <c r="F325" s="1">
        <v>1</v>
      </c>
      <c r="G325" s="1" t="s">
        <v>53</v>
      </c>
      <c r="H325" s="1">
        <v>0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 t="s">
        <v>54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54</v>
      </c>
      <c r="Z325" s="1" t="s">
        <v>54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/>
      <c r="AX325" s="1"/>
    </row>
    <row r="326" spans="1:50">
      <c r="A326" s="1" t="s">
        <v>682</v>
      </c>
      <c r="B326" s="1"/>
      <c r="C326" s="1" t="s">
        <v>683</v>
      </c>
      <c r="D326" s="1">
        <v>1</v>
      </c>
      <c r="E326" s="1" t="s">
        <v>52</v>
      </c>
      <c r="F326" s="1">
        <v>1</v>
      </c>
      <c r="G326" s="1" t="s">
        <v>53</v>
      </c>
      <c r="H326" s="1">
        <v>0</v>
      </c>
      <c r="I326" s="1">
        <v>1</v>
      </c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 t="s">
        <v>54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54</v>
      </c>
      <c r="Z326" s="1" t="s">
        <v>54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/>
      <c r="AX326" s="1"/>
    </row>
    <row r="327" spans="1:50">
      <c r="A327" s="1" t="s">
        <v>684</v>
      </c>
      <c r="B327" s="1"/>
      <c r="C327" s="1" t="s">
        <v>685</v>
      </c>
      <c r="D327" s="1">
        <v>1</v>
      </c>
      <c r="E327" s="1" t="s">
        <v>52</v>
      </c>
      <c r="F327" s="1">
        <v>1</v>
      </c>
      <c r="G327" s="1" t="s">
        <v>53</v>
      </c>
      <c r="H327" s="1">
        <v>0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 t="s">
        <v>54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54</v>
      </c>
      <c r="Z327" s="1" t="s">
        <v>54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/>
      <c r="AX327" s="1"/>
    </row>
    <row r="328" spans="1:50">
      <c r="A328" s="1" t="s">
        <v>686</v>
      </c>
      <c r="B328" s="1"/>
      <c r="C328" s="1" t="s">
        <v>687</v>
      </c>
      <c r="D328" s="1">
        <v>1</v>
      </c>
      <c r="E328" s="1" t="s">
        <v>52</v>
      </c>
      <c r="F328" s="1">
        <v>1</v>
      </c>
      <c r="G328" s="1" t="s">
        <v>53</v>
      </c>
      <c r="H328" s="1">
        <v>1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 t="s">
        <v>54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54</v>
      </c>
      <c r="Z328" s="1" t="s">
        <v>54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/>
      <c r="AX328" s="1"/>
    </row>
    <row r="329" spans="1:50">
      <c r="A329" s="1" t="s">
        <v>688</v>
      </c>
      <c r="B329" s="1"/>
      <c r="C329" s="1" t="s">
        <v>689</v>
      </c>
      <c r="D329" s="1">
        <v>1</v>
      </c>
      <c r="E329" s="1" t="s">
        <v>52</v>
      </c>
      <c r="F329" s="1">
        <v>1</v>
      </c>
      <c r="G329" s="1" t="s">
        <v>53</v>
      </c>
      <c r="H329" s="1">
        <v>0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 t="s">
        <v>54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54</v>
      </c>
      <c r="Z329" s="1" t="s">
        <v>54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/>
      <c r="AX329" s="1"/>
    </row>
    <row r="330" spans="1:50">
      <c r="A330" s="1" t="s">
        <v>690</v>
      </c>
      <c r="B330" s="1"/>
      <c r="C330" s="1" t="s">
        <v>691</v>
      </c>
      <c r="D330" s="1">
        <v>1</v>
      </c>
      <c r="E330" s="1" t="s">
        <v>52</v>
      </c>
      <c r="F330" s="1">
        <v>1</v>
      </c>
      <c r="G330" s="1" t="s">
        <v>53</v>
      </c>
      <c r="H330" s="1">
        <v>0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 t="s">
        <v>54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54</v>
      </c>
      <c r="Z330" s="1" t="s">
        <v>54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/>
      <c r="AX330" s="1"/>
    </row>
    <row r="331" spans="1:50">
      <c r="A331" s="1" t="s">
        <v>692</v>
      </c>
      <c r="B331" s="1"/>
      <c r="C331" s="1" t="s">
        <v>693</v>
      </c>
      <c r="D331" s="1">
        <v>1</v>
      </c>
      <c r="E331" s="1" t="s">
        <v>52</v>
      </c>
      <c r="F331" s="1">
        <v>1</v>
      </c>
      <c r="G331" s="1" t="s">
        <v>53</v>
      </c>
      <c r="H331" s="1">
        <v>0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 t="s">
        <v>54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54</v>
      </c>
      <c r="Z331" s="1" t="s">
        <v>54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/>
    </row>
    <row r="332" spans="1:50">
      <c r="A332" s="1" t="s">
        <v>694</v>
      </c>
      <c r="B332" s="1"/>
      <c r="C332" s="1" t="s">
        <v>695</v>
      </c>
      <c r="D332" s="1">
        <v>1</v>
      </c>
      <c r="E332" s="1" t="s">
        <v>52</v>
      </c>
      <c r="F332" s="1">
        <v>1</v>
      </c>
      <c r="G332" s="1" t="s">
        <v>53</v>
      </c>
      <c r="H332" s="1">
        <v>1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 t="s">
        <v>54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54</v>
      </c>
      <c r="Z332" s="1" t="s">
        <v>54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/>
      <c r="AX332" s="1"/>
    </row>
    <row r="333" spans="1:50">
      <c r="A333" s="1" t="s">
        <v>696</v>
      </c>
      <c r="B333" s="1"/>
      <c r="C333" s="1" t="s">
        <v>681</v>
      </c>
      <c r="D333" s="1">
        <v>1</v>
      </c>
      <c r="E333" s="1" t="s">
        <v>52</v>
      </c>
      <c r="F333" s="1">
        <v>1</v>
      </c>
      <c r="G333" s="1" t="s">
        <v>53</v>
      </c>
      <c r="H333" s="1">
        <v>0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 t="s">
        <v>54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54</v>
      </c>
      <c r="Z333" s="1" t="s">
        <v>54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/>
      <c r="AX333" s="1"/>
    </row>
    <row r="334" spans="1:50">
      <c r="A334" s="1" t="s">
        <v>697</v>
      </c>
      <c r="B334" s="1"/>
      <c r="C334" s="1" t="s">
        <v>683</v>
      </c>
      <c r="D334" s="1">
        <v>1</v>
      </c>
      <c r="E334" s="1" t="s">
        <v>52</v>
      </c>
      <c r="F334" s="1">
        <v>1</v>
      </c>
      <c r="G334" s="1" t="s">
        <v>53</v>
      </c>
      <c r="H334" s="1">
        <v>0</v>
      </c>
      <c r="I334" s="1">
        <v>1</v>
      </c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 t="s">
        <v>54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54</v>
      </c>
      <c r="Z334" s="1" t="s">
        <v>54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/>
      <c r="AX334" s="1"/>
    </row>
    <row r="335" spans="1:50">
      <c r="A335" s="1" t="s">
        <v>698</v>
      </c>
      <c r="B335" s="1"/>
      <c r="C335" s="1" t="s">
        <v>699</v>
      </c>
      <c r="D335" s="1">
        <v>1</v>
      </c>
      <c r="E335" s="1" t="s">
        <v>52</v>
      </c>
      <c r="F335" s="1">
        <v>1</v>
      </c>
      <c r="G335" s="1" t="s">
        <v>53</v>
      </c>
      <c r="H335" s="1">
        <v>0</v>
      </c>
      <c r="I335" s="1">
        <v>1</v>
      </c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 t="s">
        <v>54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54</v>
      </c>
      <c r="Z335" s="1" t="s">
        <v>54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/>
      <c r="AX335" s="1"/>
    </row>
    <row r="336" spans="1:50">
      <c r="A336" s="1" t="s">
        <v>700</v>
      </c>
      <c r="B336" s="1"/>
      <c r="C336" s="1" t="s">
        <v>687</v>
      </c>
      <c r="D336" s="1">
        <v>1</v>
      </c>
      <c r="E336" s="1" t="s">
        <v>52</v>
      </c>
      <c r="F336" s="1">
        <v>1</v>
      </c>
      <c r="G336" s="1" t="s">
        <v>53</v>
      </c>
      <c r="H336" s="1">
        <v>1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 t="s">
        <v>54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54</v>
      </c>
      <c r="Z336" s="1" t="s">
        <v>54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/>
      <c r="AX336" s="1"/>
    </row>
    <row r="337" spans="1:50">
      <c r="A337" s="1" t="s">
        <v>701</v>
      </c>
      <c r="B337" s="1"/>
      <c r="C337" s="1" t="s">
        <v>702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 t="s">
        <v>54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54</v>
      </c>
      <c r="Z337" s="1" t="s">
        <v>54</v>
      </c>
      <c r="AA337" s="1" t="s">
        <v>54</v>
      </c>
      <c r="AB337" s="1" t="s">
        <v>54</v>
      </c>
      <c r="AC337" s="1" t="s">
        <v>54</v>
      </c>
      <c r="AD337" s="1" t="s">
        <v>54</v>
      </c>
      <c r="AE337" s="1" t="s">
        <v>54</v>
      </c>
      <c r="AF337" s="1" t="s">
        <v>54</v>
      </c>
      <c r="AG337" s="1" t="s">
        <v>54</v>
      </c>
      <c r="AH337" s="1" t="s">
        <v>54</v>
      </c>
      <c r="AI337" s="1" t="s">
        <v>54</v>
      </c>
      <c r="AJ337" s="1" t="s">
        <v>54</v>
      </c>
      <c r="AK337" s="1" t="s">
        <v>54</v>
      </c>
      <c r="AL337" s="1" t="s">
        <v>54</v>
      </c>
      <c r="AM337" s="1" t="s">
        <v>54</v>
      </c>
      <c r="AN337" s="1" t="s">
        <v>54</v>
      </c>
      <c r="AO337" s="1" t="s">
        <v>54</v>
      </c>
      <c r="AP337" s="1" t="s">
        <v>54</v>
      </c>
      <c r="AQ337" s="1" t="s">
        <v>54</v>
      </c>
      <c r="AR337" s="1" t="s">
        <v>54</v>
      </c>
      <c r="AS337" s="1" t="s">
        <v>54</v>
      </c>
      <c r="AT337" s="1" t="s">
        <v>54</v>
      </c>
      <c r="AU337" s="1" t="s">
        <v>54</v>
      </c>
      <c r="AV337" s="1" t="s">
        <v>54</v>
      </c>
      <c r="AW337" s="1" t="s">
        <v>54</v>
      </c>
      <c r="AX337" s="1"/>
    </row>
    <row r="338" spans="1:50">
      <c r="A338" s="1" t="s">
        <v>703</v>
      </c>
      <c r="B338" s="1"/>
      <c r="C338" s="1" t="s">
        <v>704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 t="s">
        <v>54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54</v>
      </c>
      <c r="Z338" s="1" t="s">
        <v>54</v>
      </c>
      <c r="AA338" s="1" t="s">
        <v>54</v>
      </c>
      <c r="AB338" s="1" t="s">
        <v>54</v>
      </c>
      <c r="AC338" s="1" t="s">
        <v>54</v>
      </c>
      <c r="AD338" s="1" t="s">
        <v>54</v>
      </c>
      <c r="AE338" s="1" t="s">
        <v>54</v>
      </c>
      <c r="AF338" s="1" t="s">
        <v>54</v>
      </c>
      <c r="AG338" s="1" t="s">
        <v>54</v>
      </c>
      <c r="AH338" s="1" t="s">
        <v>54</v>
      </c>
      <c r="AI338" s="1" t="s">
        <v>54</v>
      </c>
      <c r="AJ338" s="1" t="s">
        <v>54</v>
      </c>
      <c r="AK338" s="1" t="s">
        <v>54</v>
      </c>
      <c r="AL338" s="1" t="s">
        <v>54</v>
      </c>
      <c r="AM338" s="1" t="s">
        <v>54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54</v>
      </c>
      <c r="AS338" s="1" t="s">
        <v>54</v>
      </c>
      <c r="AT338" s="1" t="s">
        <v>54</v>
      </c>
      <c r="AU338" s="1" t="s">
        <v>54</v>
      </c>
      <c r="AV338" s="1" t="s">
        <v>54</v>
      </c>
      <c r="AW338" s="1" t="s">
        <v>54</v>
      </c>
      <c r="AX338" s="1"/>
    </row>
    <row r="339" spans="1:50">
      <c r="A339" s="1" t="s">
        <v>705</v>
      </c>
      <c r="B339" s="1"/>
      <c r="C339" s="1" t="s">
        <v>706</v>
      </c>
      <c r="D339" s="1">
        <v>1</v>
      </c>
      <c r="E339" s="1" t="s">
        <v>88</v>
      </c>
      <c r="F339" s="1">
        <v>1</v>
      </c>
      <c r="G339" s="1" t="s">
        <v>53</v>
      </c>
      <c r="H339" s="1">
        <v>0</v>
      </c>
      <c r="I339" s="1">
        <v>0</v>
      </c>
      <c r="J339" s="1">
        <v>0</v>
      </c>
      <c r="K339" s="1"/>
      <c r="L339" s="1"/>
      <c r="M339" s="1"/>
      <c r="N339" s="1"/>
      <c r="O339" s="1"/>
      <c r="P339" s="1"/>
      <c r="Q339" s="1"/>
      <c r="R339" s="1"/>
      <c r="S339" s="1"/>
      <c r="T339" s="1">
        <v>1</v>
      </c>
      <c r="U339" s="1">
        <v>1</v>
      </c>
      <c r="V339" s="1" t="s">
        <v>164</v>
      </c>
      <c r="W339" s="1">
        <v>1</v>
      </c>
      <c r="X339" s="1" t="s">
        <v>193</v>
      </c>
      <c r="Y339" s="1">
        <v>0</v>
      </c>
      <c r="Z339" s="1">
        <v>0</v>
      </c>
      <c r="AA339" s="1">
        <v>261419.11</v>
      </c>
      <c r="AB339" s="1">
        <v>0</v>
      </c>
      <c r="AC339" s="1">
        <v>1400</v>
      </c>
      <c r="AD339" s="1">
        <v>725</v>
      </c>
      <c r="AE339" s="1">
        <v>0</v>
      </c>
      <c r="AF339" s="1">
        <v>600</v>
      </c>
      <c r="AG339" s="1">
        <v>2087.5</v>
      </c>
      <c r="AH339" s="1">
        <v>155</v>
      </c>
      <c r="AI339" s="1">
        <v>1500</v>
      </c>
      <c r="AJ339" s="1">
        <v>5750</v>
      </c>
      <c r="AK339" s="1">
        <v>0</v>
      </c>
      <c r="AL339" s="1">
        <v>67507.03</v>
      </c>
      <c r="AM339" s="1">
        <v>81125</v>
      </c>
      <c r="AN339" s="1">
        <v>475</v>
      </c>
      <c r="AO339" s="1">
        <v>74596.09</v>
      </c>
      <c r="AP339" s="1">
        <v>17793.830000000002</v>
      </c>
      <c r="AQ339" s="1">
        <v>1844.5</v>
      </c>
      <c r="AR339" s="1">
        <v>5860.16</v>
      </c>
      <c r="AS339" s="1">
        <v>10609</v>
      </c>
      <c r="AT339" s="1">
        <v>0</v>
      </c>
      <c r="AU339" s="1">
        <v>228633.27</v>
      </c>
      <c r="AV339" s="1">
        <v>225</v>
      </c>
      <c r="AW339" s="1">
        <v>43169.84</v>
      </c>
      <c r="AX339" s="1"/>
    </row>
    <row r="340" spans="1:50">
      <c r="A340" s="1" t="s">
        <v>707</v>
      </c>
      <c r="B340" s="1"/>
      <c r="C340" s="1" t="s">
        <v>708</v>
      </c>
      <c r="D340" s="1">
        <v>1</v>
      </c>
      <c r="E340" s="1" t="s">
        <v>88</v>
      </c>
      <c r="F340" s="1">
        <v>1</v>
      </c>
      <c r="G340" s="1" t="s">
        <v>53</v>
      </c>
      <c r="H340" s="1">
        <v>1</v>
      </c>
      <c r="I340" s="1">
        <v>0</v>
      </c>
      <c r="J340" s="1">
        <v>1</v>
      </c>
      <c r="K340" s="1"/>
      <c r="L340" s="1"/>
      <c r="M340" s="1"/>
      <c r="N340" s="1"/>
      <c r="O340" s="1"/>
      <c r="P340" s="1"/>
      <c r="Q340" s="1"/>
      <c r="R340" s="1"/>
      <c r="S340" s="1"/>
      <c r="T340" s="1">
        <v>1</v>
      </c>
      <c r="U340" s="1">
        <v>1</v>
      </c>
      <c r="V340" s="1" t="s">
        <v>709</v>
      </c>
      <c r="W340" s="1">
        <v>0</v>
      </c>
      <c r="X340" s="1" t="s">
        <v>76</v>
      </c>
      <c r="Y340" s="1">
        <v>0</v>
      </c>
      <c r="Z340" s="1">
        <v>0</v>
      </c>
      <c r="AA340" s="1">
        <v>429149.56</v>
      </c>
      <c r="AB340" s="1">
        <v>550</v>
      </c>
      <c r="AC340" s="1">
        <v>3150</v>
      </c>
      <c r="AD340" s="1">
        <v>1325</v>
      </c>
      <c r="AE340" s="1">
        <v>0</v>
      </c>
      <c r="AF340" s="1">
        <v>3275</v>
      </c>
      <c r="AG340" s="1">
        <v>6015</v>
      </c>
      <c r="AH340" s="1">
        <v>4280</v>
      </c>
      <c r="AI340" s="1">
        <v>2610</v>
      </c>
      <c r="AJ340" s="1">
        <v>17690</v>
      </c>
      <c r="AK340" s="1">
        <v>10100</v>
      </c>
      <c r="AL340" s="1">
        <v>145527.78</v>
      </c>
      <c r="AM340" s="1">
        <v>88565</v>
      </c>
      <c r="AN340" s="1">
        <v>2060</v>
      </c>
      <c r="AO340" s="1">
        <v>109479.4</v>
      </c>
      <c r="AP340" s="1">
        <v>23573.62</v>
      </c>
      <c r="AQ340" s="1">
        <v>873.5</v>
      </c>
      <c r="AR340" s="1">
        <v>10075.26</v>
      </c>
      <c r="AS340" s="1">
        <v>19395</v>
      </c>
      <c r="AT340" s="1">
        <v>0</v>
      </c>
      <c r="AU340" s="1">
        <v>369524.05</v>
      </c>
      <c r="AV340" s="1">
        <v>1005</v>
      </c>
      <c r="AW340" s="1">
        <v>78015.509999999995</v>
      </c>
      <c r="AX340" s="1"/>
    </row>
    <row r="341" spans="1:50">
      <c r="A341" s="1" t="s">
        <v>710</v>
      </c>
      <c r="B341" s="1"/>
      <c r="C341" s="1" t="s">
        <v>711</v>
      </c>
      <c r="D341" s="1">
        <v>0</v>
      </c>
      <c r="E341" s="1" t="s">
        <v>93</v>
      </c>
      <c r="F341" s="1">
        <v>0</v>
      </c>
      <c r="G341" s="1" t="s">
        <v>89</v>
      </c>
      <c r="H341" s="1">
        <v>0</v>
      </c>
      <c r="I341" s="1">
        <v>0</v>
      </c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>
        <v>0</v>
      </c>
      <c r="U341" s="1">
        <v>0</v>
      </c>
      <c r="V341" s="1" t="s">
        <v>76</v>
      </c>
      <c r="W341" s="1">
        <v>0</v>
      </c>
      <c r="X341" s="1" t="s">
        <v>76</v>
      </c>
      <c r="Y341" s="1">
        <v>0</v>
      </c>
      <c r="Z341" s="1">
        <v>0</v>
      </c>
      <c r="AA341" s="1">
        <v>314842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314842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314842</v>
      </c>
      <c r="AX341" s="1"/>
    </row>
    <row r="342" spans="1:50">
      <c r="A342" s="1" t="s">
        <v>712</v>
      </c>
      <c r="B342" s="1"/>
      <c r="C342" s="1" t="s">
        <v>713</v>
      </c>
      <c r="D342" s="1">
        <v>0</v>
      </c>
      <c r="E342" s="1" t="s">
        <v>93</v>
      </c>
      <c r="F342" s="1">
        <v>0</v>
      </c>
      <c r="G342" s="1" t="s">
        <v>89</v>
      </c>
      <c r="H342" s="1">
        <v>0</v>
      </c>
      <c r="I342" s="1">
        <v>0</v>
      </c>
      <c r="J342" s="1">
        <v>0</v>
      </c>
      <c r="K342" s="1"/>
      <c r="L342" s="1"/>
      <c r="M342" s="1"/>
      <c r="N342" s="1"/>
      <c r="O342" s="1"/>
      <c r="P342" s="1"/>
      <c r="Q342" s="1"/>
      <c r="R342" s="1"/>
      <c r="S342" s="1"/>
      <c r="T342" s="1">
        <v>0</v>
      </c>
      <c r="U342" s="1">
        <v>0</v>
      </c>
      <c r="V342" s="1" t="s">
        <v>76</v>
      </c>
      <c r="W342" s="1">
        <v>0</v>
      </c>
      <c r="X342" s="1" t="s">
        <v>76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/>
    </row>
    <row r="343" spans="1:50">
      <c r="A343" s="1" t="s">
        <v>714</v>
      </c>
      <c r="B343" s="1"/>
      <c r="C343" s="1" t="s">
        <v>715</v>
      </c>
      <c r="D343" s="1">
        <v>0</v>
      </c>
      <c r="E343" s="1" t="s">
        <v>93</v>
      </c>
      <c r="F343" s="1">
        <v>0</v>
      </c>
      <c r="G343" s="1" t="s">
        <v>89</v>
      </c>
      <c r="H343" s="1">
        <v>1</v>
      </c>
      <c r="I343" s="1">
        <v>0</v>
      </c>
      <c r="J343" s="1">
        <v>0</v>
      </c>
      <c r="K343" s="1"/>
      <c r="L343" s="1"/>
      <c r="M343" s="1"/>
      <c r="N343" s="1"/>
      <c r="O343" s="1"/>
      <c r="P343" s="1"/>
      <c r="Q343" s="1"/>
      <c r="R343" s="1"/>
      <c r="S343" s="1"/>
      <c r="T343" s="1">
        <v>0</v>
      </c>
      <c r="U343" s="1">
        <v>0</v>
      </c>
      <c r="V343" s="1" t="s">
        <v>76</v>
      </c>
      <c r="W343" s="1">
        <v>0</v>
      </c>
      <c r="X343" s="1" t="s">
        <v>76</v>
      </c>
      <c r="Y343" s="1">
        <v>0</v>
      </c>
      <c r="Z343" s="1">
        <v>0</v>
      </c>
      <c r="AA343" s="1">
        <v>19709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19709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19709</v>
      </c>
      <c r="AX343" s="1"/>
    </row>
    <row r="344" spans="1:50">
      <c r="A344" s="1" t="s">
        <v>716</v>
      </c>
      <c r="B344" s="1"/>
      <c r="C344" s="1" t="s">
        <v>717</v>
      </c>
      <c r="D344" s="1">
        <v>0</v>
      </c>
      <c r="E344" s="1" t="s">
        <v>93</v>
      </c>
      <c r="F344" s="1">
        <v>0</v>
      </c>
      <c r="G344" s="1" t="s">
        <v>89</v>
      </c>
      <c r="H344" s="1">
        <v>0</v>
      </c>
      <c r="I344" s="1">
        <v>0</v>
      </c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>
        <v>0</v>
      </c>
      <c r="U344" s="1">
        <v>0</v>
      </c>
      <c r="V344" s="1" t="s">
        <v>76</v>
      </c>
      <c r="W344" s="1">
        <v>0</v>
      </c>
      <c r="X344" s="1" t="s">
        <v>76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/>
    </row>
    <row r="345" spans="1:50">
      <c r="A345" s="1" t="s">
        <v>718</v>
      </c>
      <c r="B345" s="1"/>
      <c r="C345" s="1" t="s">
        <v>719</v>
      </c>
      <c r="D345" s="1">
        <v>1</v>
      </c>
      <c r="E345" s="1" t="s">
        <v>88</v>
      </c>
      <c r="F345" s="1">
        <v>1</v>
      </c>
      <c r="G345" s="1" t="s">
        <v>53</v>
      </c>
      <c r="H345" s="1">
        <v>0</v>
      </c>
      <c r="I345" s="1" t="s">
        <v>97</v>
      </c>
      <c r="J345" s="1">
        <v>1</v>
      </c>
      <c r="K345" s="1">
        <v>1</v>
      </c>
      <c r="L345" s="1" t="s">
        <v>69</v>
      </c>
      <c r="M345" s="1"/>
      <c r="N345" s="1"/>
      <c r="O345" s="1"/>
      <c r="P345" s="1"/>
      <c r="Q345" s="1"/>
      <c r="R345" s="1"/>
      <c r="S345" s="1"/>
      <c r="T345" s="1">
        <v>0</v>
      </c>
      <c r="U345" s="1">
        <v>0</v>
      </c>
      <c r="V345" s="1" t="s">
        <v>76</v>
      </c>
      <c r="W345" s="1">
        <v>0</v>
      </c>
      <c r="X345" s="1" t="s">
        <v>76</v>
      </c>
      <c r="Y345" s="1">
        <v>0</v>
      </c>
      <c r="Z345" s="1">
        <v>0</v>
      </c>
      <c r="AA345" s="1">
        <v>579525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579525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579525</v>
      </c>
      <c r="AX345" s="1"/>
    </row>
    <row r="346" spans="1:50">
      <c r="A346" s="1" t="s">
        <v>720</v>
      </c>
      <c r="B346" s="1"/>
      <c r="C346" s="1" t="s">
        <v>721</v>
      </c>
      <c r="D346" s="1">
        <v>1</v>
      </c>
      <c r="E346" s="1" t="s">
        <v>88</v>
      </c>
      <c r="F346" s="1">
        <v>1</v>
      </c>
      <c r="G346" s="1" t="s">
        <v>53</v>
      </c>
      <c r="H346" s="1">
        <v>1</v>
      </c>
      <c r="I346" s="1" t="s">
        <v>722</v>
      </c>
      <c r="J346" s="1">
        <v>0</v>
      </c>
      <c r="K346" s="1"/>
      <c r="L346" s="1"/>
      <c r="M346" s="1"/>
      <c r="N346" s="1"/>
      <c r="O346" s="1"/>
      <c r="P346" s="1"/>
      <c r="Q346" s="1"/>
      <c r="R346" s="1"/>
      <c r="S346" s="1"/>
      <c r="T346" s="1">
        <v>1</v>
      </c>
      <c r="U346" s="1">
        <v>1</v>
      </c>
      <c r="V346" s="1" t="s">
        <v>101</v>
      </c>
      <c r="W346" s="1">
        <v>1</v>
      </c>
      <c r="X346" s="1" t="s">
        <v>193</v>
      </c>
      <c r="Y346" s="1">
        <v>0</v>
      </c>
      <c r="Z346" s="1">
        <v>0</v>
      </c>
      <c r="AA346" s="1">
        <v>247839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247839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247839</v>
      </c>
      <c r="AX346" s="1"/>
    </row>
    <row r="347" spans="1:50">
      <c r="A347" s="1" t="s">
        <v>723</v>
      </c>
      <c r="B347" s="1"/>
      <c r="C347" s="1" t="s">
        <v>724</v>
      </c>
      <c r="D347" s="1">
        <v>0</v>
      </c>
      <c r="E347" s="1" t="s">
        <v>93</v>
      </c>
      <c r="F347" s="1">
        <v>0</v>
      </c>
      <c r="G347" s="1" t="s">
        <v>89</v>
      </c>
      <c r="H347" s="1">
        <v>1</v>
      </c>
      <c r="I347" s="1">
        <v>0</v>
      </c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>
        <v>1</v>
      </c>
      <c r="U347" s="1">
        <v>0</v>
      </c>
      <c r="V347" s="1" t="s">
        <v>76</v>
      </c>
      <c r="W347" s="1">
        <v>1</v>
      </c>
      <c r="X347" s="1" t="s">
        <v>193</v>
      </c>
      <c r="Y347" s="1">
        <v>0</v>
      </c>
      <c r="Z347" s="1">
        <v>0</v>
      </c>
      <c r="AA347" s="1">
        <v>115046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115046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115046</v>
      </c>
      <c r="AX347" s="1"/>
    </row>
    <row r="348" spans="1:50">
      <c r="A348" s="1" t="s">
        <v>725</v>
      </c>
      <c r="B348" s="1"/>
      <c r="C348" s="1" t="s">
        <v>726</v>
      </c>
      <c r="D348" s="1">
        <v>0</v>
      </c>
      <c r="E348" s="1" t="s">
        <v>93</v>
      </c>
      <c r="F348" s="1">
        <v>0</v>
      </c>
      <c r="G348" s="1" t="s">
        <v>89</v>
      </c>
      <c r="H348" s="1">
        <v>0</v>
      </c>
      <c r="I348" s="1">
        <v>0</v>
      </c>
      <c r="J348" s="1"/>
      <c r="K348" s="1">
        <v>2</v>
      </c>
      <c r="L348" s="1" t="s">
        <v>85</v>
      </c>
      <c r="M348" s="1"/>
      <c r="N348" s="1"/>
      <c r="O348" s="1"/>
      <c r="P348" s="1"/>
      <c r="Q348" s="1"/>
      <c r="R348" s="1"/>
      <c r="S348" s="1"/>
      <c r="T348" s="1">
        <v>0</v>
      </c>
      <c r="U348" s="1">
        <v>0</v>
      </c>
      <c r="V348" s="1" t="s">
        <v>76</v>
      </c>
      <c r="W348" s="1">
        <v>0</v>
      </c>
      <c r="X348" s="1" t="s">
        <v>76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/>
    </row>
    <row r="349" spans="1:50">
      <c r="A349" s="1" t="s">
        <v>727</v>
      </c>
      <c r="B349" s="1"/>
      <c r="C349" s="1" t="s">
        <v>728</v>
      </c>
      <c r="D349" s="1">
        <v>0</v>
      </c>
      <c r="E349" s="1" t="s">
        <v>93</v>
      </c>
      <c r="F349" s="1">
        <v>0</v>
      </c>
      <c r="G349" s="1" t="s">
        <v>89</v>
      </c>
      <c r="H349" s="1">
        <v>0</v>
      </c>
      <c r="I349" s="1">
        <v>0</v>
      </c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>
        <v>1</v>
      </c>
      <c r="U349" s="1">
        <v>1</v>
      </c>
      <c r="V349" s="1" t="s">
        <v>101</v>
      </c>
      <c r="W349" s="1">
        <v>0</v>
      </c>
      <c r="X349" s="1" t="s">
        <v>76</v>
      </c>
      <c r="Y349" s="1">
        <v>0</v>
      </c>
      <c r="Z349" s="1">
        <v>0</v>
      </c>
      <c r="AA349" s="1">
        <v>290833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290833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290833</v>
      </c>
      <c r="AX349" s="1"/>
    </row>
    <row r="350" spans="1:50">
      <c r="A350" s="1" t="s">
        <v>729</v>
      </c>
      <c r="B350" s="1"/>
      <c r="C350" s="1" t="s">
        <v>717</v>
      </c>
      <c r="D350" s="1">
        <v>0</v>
      </c>
      <c r="E350" s="1" t="s">
        <v>93</v>
      </c>
      <c r="F350" s="1">
        <v>0</v>
      </c>
      <c r="G350" s="1" t="s">
        <v>89</v>
      </c>
      <c r="H350" s="1">
        <v>0</v>
      </c>
      <c r="I350" s="1">
        <v>0</v>
      </c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>
        <v>0</v>
      </c>
      <c r="U350" s="1">
        <v>0</v>
      </c>
      <c r="V350" s="1" t="s">
        <v>76</v>
      </c>
      <c r="W350" s="1">
        <v>0</v>
      </c>
      <c r="X350" s="1" t="s">
        <v>76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/>
    </row>
    <row r="351" spans="1:50">
      <c r="A351" s="1" t="s">
        <v>730</v>
      </c>
      <c r="B351" s="1"/>
      <c r="C351" s="1" t="s">
        <v>719</v>
      </c>
      <c r="D351" s="1">
        <v>1</v>
      </c>
      <c r="E351" s="1" t="s">
        <v>88</v>
      </c>
      <c r="F351" s="1">
        <v>1</v>
      </c>
      <c r="G351" s="1" t="s">
        <v>53</v>
      </c>
      <c r="H351" s="1">
        <v>0</v>
      </c>
      <c r="I351" s="1" t="s">
        <v>97</v>
      </c>
      <c r="J351" s="1">
        <v>1</v>
      </c>
      <c r="K351" s="1">
        <v>1</v>
      </c>
      <c r="L351" s="1" t="s">
        <v>69</v>
      </c>
      <c r="M351" s="1"/>
      <c r="N351" s="1"/>
      <c r="O351" s="1"/>
      <c r="P351" s="1"/>
      <c r="Q351" s="1"/>
      <c r="R351" s="1"/>
      <c r="S351" s="1"/>
      <c r="T351" s="1">
        <v>0</v>
      </c>
      <c r="U351" s="1">
        <v>0</v>
      </c>
      <c r="V351" s="1" t="s">
        <v>76</v>
      </c>
      <c r="W351" s="1">
        <v>0</v>
      </c>
      <c r="X351" s="1" t="s">
        <v>76</v>
      </c>
      <c r="Y351" s="1">
        <v>0</v>
      </c>
      <c r="Z351" s="1">
        <v>0</v>
      </c>
      <c r="AA351" s="1">
        <v>373106.79</v>
      </c>
      <c r="AB351" s="1">
        <v>0</v>
      </c>
      <c r="AC351" s="1">
        <v>2350</v>
      </c>
      <c r="AD351" s="1">
        <v>0</v>
      </c>
      <c r="AE351" s="1">
        <v>0</v>
      </c>
      <c r="AF351" s="1">
        <v>5850</v>
      </c>
      <c r="AG351" s="1">
        <v>4670</v>
      </c>
      <c r="AH351" s="1">
        <v>2130</v>
      </c>
      <c r="AI351" s="1">
        <v>2375</v>
      </c>
      <c r="AJ351" s="1">
        <v>5720</v>
      </c>
      <c r="AK351" s="1">
        <v>200</v>
      </c>
      <c r="AL351" s="1">
        <v>147982.59</v>
      </c>
      <c r="AM351" s="1">
        <v>124585</v>
      </c>
      <c r="AN351" s="1">
        <v>980</v>
      </c>
      <c r="AO351" s="1">
        <v>67470</v>
      </c>
      <c r="AP351" s="1">
        <v>8755</v>
      </c>
      <c r="AQ351" s="1">
        <v>39.200000000000003</v>
      </c>
      <c r="AR351" s="1">
        <v>0</v>
      </c>
      <c r="AS351" s="1">
        <v>0</v>
      </c>
      <c r="AT351" s="1">
        <v>0</v>
      </c>
      <c r="AU351" s="1">
        <v>329701.78999999998</v>
      </c>
      <c r="AV351" s="1">
        <v>2000</v>
      </c>
      <c r="AW351" s="1">
        <v>41405</v>
      </c>
      <c r="AX351" s="1"/>
    </row>
    <row r="352" spans="1:50">
      <c r="A352" s="1" t="s">
        <v>731</v>
      </c>
      <c r="B352" s="1"/>
      <c r="C352" s="1" t="s">
        <v>732</v>
      </c>
      <c r="D352" s="1">
        <v>1</v>
      </c>
      <c r="E352" s="1" t="s">
        <v>88</v>
      </c>
      <c r="F352" s="1">
        <v>0</v>
      </c>
      <c r="G352" s="1" t="s">
        <v>111</v>
      </c>
      <c r="H352" s="1">
        <v>1</v>
      </c>
      <c r="I352" s="1">
        <v>0</v>
      </c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>
        <v>1</v>
      </c>
      <c r="U352" s="1">
        <v>1</v>
      </c>
      <c r="V352" s="1" t="s">
        <v>733</v>
      </c>
      <c r="W352" s="1">
        <v>1</v>
      </c>
      <c r="X352" s="1" t="s">
        <v>193</v>
      </c>
      <c r="Y352" s="1">
        <v>0</v>
      </c>
      <c r="Z352" s="1">
        <v>0</v>
      </c>
      <c r="AA352" s="1">
        <v>196683.76</v>
      </c>
      <c r="AB352" s="1">
        <v>4200</v>
      </c>
      <c r="AC352" s="1">
        <v>1170</v>
      </c>
      <c r="AD352" s="1">
        <v>150</v>
      </c>
      <c r="AE352" s="1">
        <v>0</v>
      </c>
      <c r="AF352" s="1">
        <v>1944.35</v>
      </c>
      <c r="AG352" s="1">
        <v>7315</v>
      </c>
      <c r="AH352" s="1">
        <v>5850</v>
      </c>
      <c r="AI352" s="1">
        <v>3775</v>
      </c>
      <c r="AJ352" s="1">
        <v>12079</v>
      </c>
      <c r="AK352" s="1">
        <v>680</v>
      </c>
      <c r="AL352" s="1">
        <v>17549.86</v>
      </c>
      <c r="AM352" s="1">
        <v>0</v>
      </c>
      <c r="AN352" s="1">
        <v>3200</v>
      </c>
      <c r="AO352" s="1">
        <v>40541.129999999997</v>
      </c>
      <c r="AP352" s="1">
        <v>87850</v>
      </c>
      <c r="AQ352" s="1">
        <v>20</v>
      </c>
      <c r="AR352" s="1">
        <v>10359.42</v>
      </c>
      <c r="AS352" s="1">
        <v>0</v>
      </c>
      <c r="AT352" s="1">
        <v>0</v>
      </c>
      <c r="AU352" s="1">
        <v>140262.10999999999</v>
      </c>
      <c r="AV352" s="1">
        <v>9112.5499999999993</v>
      </c>
      <c r="AW352" s="1">
        <v>47309.1</v>
      </c>
      <c r="AX352" s="1"/>
    </row>
    <row r="353" spans="1:50">
      <c r="A353" s="1" t="s">
        <v>734</v>
      </c>
      <c r="B353" s="1"/>
      <c r="C353" s="1" t="s">
        <v>735</v>
      </c>
      <c r="D353" s="1">
        <v>0</v>
      </c>
      <c r="E353" s="1" t="s">
        <v>93</v>
      </c>
      <c r="F353" s="1">
        <v>0</v>
      </c>
      <c r="G353" s="1" t="s">
        <v>111</v>
      </c>
      <c r="H353" s="1">
        <v>0</v>
      </c>
      <c r="I353" s="1">
        <v>0</v>
      </c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>
        <v>1</v>
      </c>
      <c r="U353" s="1">
        <v>0</v>
      </c>
      <c r="V353" s="1" t="s">
        <v>76</v>
      </c>
      <c r="W353" s="1">
        <v>1</v>
      </c>
      <c r="X353" s="1" t="s">
        <v>193</v>
      </c>
      <c r="Y353" s="1">
        <v>0</v>
      </c>
      <c r="Z353" s="1">
        <v>0</v>
      </c>
      <c r="AA353" s="1">
        <v>194902.12</v>
      </c>
      <c r="AB353" s="1">
        <v>800</v>
      </c>
      <c r="AC353" s="1">
        <v>1000</v>
      </c>
      <c r="AD353" s="1">
        <v>50</v>
      </c>
      <c r="AE353" s="1">
        <v>0</v>
      </c>
      <c r="AF353" s="1">
        <v>3250</v>
      </c>
      <c r="AG353" s="1">
        <v>1875</v>
      </c>
      <c r="AH353" s="1">
        <v>5315</v>
      </c>
      <c r="AI353" s="1">
        <v>3782.8</v>
      </c>
      <c r="AJ353" s="1">
        <v>17295.62</v>
      </c>
      <c r="AK353" s="1">
        <v>0</v>
      </c>
      <c r="AL353" s="1">
        <v>21096.62</v>
      </c>
      <c r="AM353" s="1">
        <v>0</v>
      </c>
      <c r="AN353" s="1">
        <v>1500</v>
      </c>
      <c r="AO353" s="1">
        <v>35308.300000000003</v>
      </c>
      <c r="AP353" s="1">
        <v>88300</v>
      </c>
      <c r="AQ353" s="1">
        <v>0</v>
      </c>
      <c r="AR353" s="1">
        <v>15328.78</v>
      </c>
      <c r="AS353" s="1">
        <v>0</v>
      </c>
      <c r="AT353" s="1">
        <v>0</v>
      </c>
      <c r="AU353" s="1">
        <v>166372.45000000001</v>
      </c>
      <c r="AV353" s="1">
        <v>4435</v>
      </c>
      <c r="AW353" s="1">
        <v>24094.67</v>
      </c>
      <c r="AX353" s="1"/>
    </row>
    <row r="354" spans="1:50">
      <c r="A354" s="1" t="s">
        <v>736</v>
      </c>
      <c r="B354" s="1"/>
      <c r="C354" s="1" t="s">
        <v>737</v>
      </c>
      <c r="D354" s="1">
        <v>0</v>
      </c>
      <c r="E354" s="1" t="s">
        <v>93</v>
      </c>
      <c r="F354" s="1">
        <v>0</v>
      </c>
      <c r="G354" s="1" t="s">
        <v>111</v>
      </c>
      <c r="H354" s="1">
        <v>0</v>
      </c>
      <c r="I354" s="1">
        <v>0</v>
      </c>
      <c r="J354" s="1">
        <v>0</v>
      </c>
      <c r="K354" s="1"/>
      <c r="L354" s="1"/>
      <c r="M354" s="1"/>
      <c r="N354" s="1"/>
      <c r="O354" s="1"/>
      <c r="P354" s="1"/>
      <c r="Q354" s="1"/>
      <c r="R354" s="1"/>
      <c r="S354" s="1"/>
      <c r="T354" s="1">
        <v>0</v>
      </c>
      <c r="U354" s="1">
        <v>0</v>
      </c>
      <c r="V354" s="1" t="s">
        <v>76</v>
      </c>
      <c r="W354" s="1">
        <v>0</v>
      </c>
      <c r="X354" s="1" t="s">
        <v>76</v>
      </c>
      <c r="Y354" s="1">
        <v>0</v>
      </c>
      <c r="Z354" s="1">
        <v>0</v>
      </c>
      <c r="AA354" s="1">
        <v>61510.44</v>
      </c>
      <c r="AB354" s="1">
        <v>500</v>
      </c>
      <c r="AC354" s="1">
        <v>0</v>
      </c>
      <c r="AD354" s="1">
        <v>0</v>
      </c>
      <c r="AE354" s="1">
        <v>0</v>
      </c>
      <c r="AF354" s="1">
        <v>1000</v>
      </c>
      <c r="AG354" s="1">
        <v>3200</v>
      </c>
      <c r="AH354" s="1">
        <v>150</v>
      </c>
      <c r="AI354" s="1">
        <v>300</v>
      </c>
      <c r="AJ354" s="1">
        <v>250</v>
      </c>
      <c r="AK354" s="1">
        <v>0</v>
      </c>
      <c r="AL354" s="1">
        <v>2500</v>
      </c>
      <c r="AM354" s="1">
        <v>0</v>
      </c>
      <c r="AN354" s="1">
        <v>0</v>
      </c>
      <c r="AO354" s="1">
        <v>7015</v>
      </c>
      <c r="AP354" s="1">
        <v>0</v>
      </c>
      <c r="AQ354" s="1">
        <v>0</v>
      </c>
      <c r="AR354" s="1">
        <v>46595.44</v>
      </c>
      <c r="AS354" s="1">
        <v>0</v>
      </c>
      <c r="AT354" s="1">
        <v>0</v>
      </c>
      <c r="AU354" s="1">
        <v>60840</v>
      </c>
      <c r="AV354" s="1">
        <v>0</v>
      </c>
      <c r="AW354" s="1">
        <v>670.44</v>
      </c>
      <c r="AX354" s="1"/>
    </row>
    <row r="355" spans="1:50">
      <c r="A355" s="1" t="s">
        <v>738</v>
      </c>
      <c r="B355" s="1"/>
      <c r="C355" s="1" t="s">
        <v>739</v>
      </c>
      <c r="D355" s="1">
        <v>0</v>
      </c>
      <c r="E355" s="1" t="s">
        <v>93</v>
      </c>
      <c r="F355" s="1">
        <v>0</v>
      </c>
      <c r="G355" s="1" t="s">
        <v>111</v>
      </c>
      <c r="H355" s="1">
        <v>0</v>
      </c>
      <c r="I355" s="1">
        <v>0</v>
      </c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>
        <v>1</v>
      </c>
      <c r="U355" s="1">
        <v>1</v>
      </c>
      <c r="V355" s="1" t="s">
        <v>740</v>
      </c>
      <c r="W355" s="1">
        <v>0</v>
      </c>
      <c r="X355" s="1" t="s">
        <v>76</v>
      </c>
      <c r="Y355" s="1">
        <v>0</v>
      </c>
      <c r="Z355" s="1" t="s">
        <v>741</v>
      </c>
      <c r="AA355" s="1">
        <v>512128.05</v>
      </c>
      <c r="AB355" s="1">
        <v>1000</v>
      </c>
      <c r="AC355" s="1">
        <v>5000</v>
      </c>
      <c r="AD355" s="1">
        <v>1935</v>
      </c>
      <c r="AE355" s="1">
        <v>0</v>
      </c>
      <c r="AF355" s="1">
        <v>200</v>
      </c>
      <c r="AG355" s="1">
        <v>5408</v>
      </c>
      <c r="AH355" s="1">
        <v>980</v>
      </c>
      <c r="AI355" s="1">
        <v>525</v>
      </c>
      <c r="AJ355" s="1">
        <v>5400</v>
      </c>
      <c r="AK355" s="1">
        <v>0</v>
      </c>
      <c r="AL355" s="1">
        <v>370601.71</v>
      </c>
      <c r="AM355" s="1">
        <v>57955</v>
      </c>
      <c r="AN355" s="1">
        <v>400</v>
      </c>
      <c r="AO355" s="1">
        <v>48592.15</v>
      </c>
      <c r="AP355" s="1">
        <v>13000</v>
      </c>
      <c r="AQ355" s="1">
        <v>1131</v>
      </c>
      <c r="AR355" s="1">
        <v>0.18999999999959999</v>
      </c>
      <c r="AS355" s="1">
        <v>0</v>
      </c>
      <c r="AT355" s="1">
        <v>0</v>
      </c>
      <c r="AU355" s="1">
        <v>488003.82</v>
      </c>
      <c r="AV355" s="1">
        <v>1050</v>
      </c>
      <c r="AW355" s="1">
        <v>23074.23</v>
      </c>
      <c r="AX355" s="1"/>
    </row>
    <row r="356" spans="1:50">
      <c r="A356" s="1" t="s">
        <v>742</v>
      </c>
      <c r="B356" s="1"/>
      <c r="C356" s="1" t="s">
        <v>743</v>
      </c>
      <c r="D356" s="1">
        <v>1</v>
      </c>
      <c r="E356" s="1" t="s">
        <v>88</v>
      </c>
      <c r="F356" s="1">
        <v>1</v>
      </c>
      <c r="G356" s="1" t="s">
        <v>53</v>
      </c>
      <c r="H356" s="1">
        <v>0</v>
      </c>
      <c r="I356" s="1">
        <v>0</v>
      </c>
      <c r="J356" s="1">
        <v>0</v>
      </c>
      <c r="K356" s="1"/>
      <c r="L356" s="1"/>
      <c r="M356" s="1"/>
      <c r="N356" s="1"/>
      <c r="O356" s="1"/>
      <c r="P356" s="1"/>
      <c r="Q356" s="1"/>
      <c r="R356" s="1"/>
      <c r="S356" s="1"/>
      <c r="T356" s="1">
        <v>0</v>
      </c>
      <c r="U356" s="1">
        <v>0</v>
      </c>
      <c r="V356" s="1" t="s">
        <v>76</v>
      </c>
      <c r="W356" s="1">
        <v>0</v>
      </c>
      <c r="X356" s="1" t="s">
        <v>76</v>
      </c>
      <c r="Y356" s="1">
        <v>0</v>
      </c>
      <c r="Z356" s="1" t="s">
        <v>744</v>
      </c>
      <c r="AA356" s="1">
        <v>228935.23</v>
      </c>
      <c r="AB356" s="1">
        <v>2500</v>
      </c>
      <c r="AC356" s="1">
        <v>11312.5</v>
      </c>
      <c r="AD356" s="1">
        <v>0</v>
      </c>
      <c r="AE356" s="1">
        <v>0</v>
      </c>
      <c r="AF356" s="1">
        <v>7995.18</v>
      </c>
      <c r="AG356" s="1">
        <v>19487.5</v>
      </c>
      <c r="AH356" s="1">
        <v>49837.5</v>
      </c>
      <c r="AI356" s="1">
        <v>12800</v>
      </c>
      <c r="AJ356" s="1">
        <v>5712.5</v>
      </c>
      <c r="AK356" s="1">
        <v>0</v>
      </c>
      <c r="AL356" s="1">
        <v>20537.5</v>
      </c>
      <c r="AM356" s="1">
        <v>0</v>
      </c>
      <c r="AN356" s="1">
        <v>8500</v>
      </c>
      <c r="AO356" s="1">
        <v>17031.25</v>
      </c>
      <c r="AP356" s="1">
        <v>70662.5</v>
      </c>
      <c r="AQ356" s="1">
        <v>2558.8000000000002</v>
      </c>
      <c r="AR356" s="1">
        <v>0</v>
      </c>
      <c r="AS356" s="1">
        <v>0</v>
      </c>
      <c r="AT356" s="1">
        <v>0</v>
      </c>
      <c r="AU356" s="1">
        <v>173318.75</v>
      </c>
      <c r="AV356" s="1">
        <v>150</v>
      </c>
      <c r="AW356" s="1">
        <v>55466.48</v>
      </c>
      <c r="AX356" s="1"/>
    </row>
    <row r="357" spans="1:50">
      <c r="A357" s="1" t="s">
        <v>745</v>
      </c>
      <c r="B357" s="1"/>
      <c r="C357" s="1" t="s">
        <v>724</v>
      </c>
      <c r="D357" s="1">
        <v>1</v>
      </c>
      <c r="E357" s="1" t="s">
        <v>88</v>
      </c>
      <c r="F357" s="1">
        <v>0</v>
      </c>
      <c r="G357" s="1" t="s">
        <v>111</v>
      </c>
      <c r="H357" s="1">
        <v>1</v>
      </c>
      <c r="I357" s="1">
        <v>0</v>
      </c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>
        <v>1</v>
      </c>
      <c r="U357" s="1">
        <v>0</v>
      </c>
      <c r="V357" s="1" t="s">
        <v>76</v>
      </c>
      <c r="W357" s="1">
        <v>1</v>
      </c>
      <c r="X357" s="1" t="s">
        <v>193</v>
      </c>
      <c r="Y357" s="1">
        <v>0</v>
      </c>
      <c r="Z357" s="1">
        <v>0</v>
      </c>
      <c r="AA357" s="1">
        <v>539529</v>
      </c>
      <c r="AB357" s="1">
        <v>450</v>
      </c>
      <c r="AC357" s="1">
        <v>100</v>
      </c>
      <c r="AD357" s="1">
        <v>1099</v>
      </c>
      <c r="AE357" s="1">
        <v>0</v>
      </c>
      <c r="AF357" s="1">
        <v>0</v>
      </c>
      <c r="AG357" s="1">
        <v>7937.69</v>
      </c>
      <c r="AH357" s="1">
        <v>470</v>
      </c>
      <c r="AI357" s="1">
        <v>2710</v>
      </c>
      <c r="AJ357" s="1">
        <v>15045.08</v>
      </c>
      <c r="AK357" s="1">
        <v>1000</v>
      </c>
      <c r="AL357" s="1">
        <v>194361.22</v>
      </c>
      <c r="AM357" s="1">
        <v>102289</v>
      </c>
      <c r="AN357" s="1">
        <v>3389.44</v>
      </c>
      <c r="AO357" s="1">
        <v>37859.980000000003</v>
      </c>
      <c r="AP357" s="1">
        <v>82610</v>
      </c>
      <c r="AQ357" s="1">
        <v>2154</v>
      </c>
      <c r="AR357" s="1">
        <v>88053.59</v>
      </c>
      <c r="AS357" s="1">
        <v>0</v>
      </c>
      <c r="AT357" s="1">
        <v>0</v>
      </c>
      <c r="AU357" s="1">
        <v>518037.28</v>
      </c>
      <c r="AV357" s="1">
        <v>200</v>
      </c>
      <c r="AW357" s="1">
        <v>21291.72</v>
      </c>
      <c r="AX357" s="1"/>
    </row>
    <row r="358" spans="1:50">
      <c r="A358" s="1" t="s">
        <v>746</v>
      </c>
      <c r="B358" s="1"/>
      <c r="C358" s="1" t="s">
        <v>747</v>
      </c>
      <c r="D358" s="1">
        <v>0</v>
      </c>
      <c r="E358" s="1" t="s">
        <v>93</v>
      </c>
      <c r="F358" s="1">
        <v>0</v>
      </c>
      <c r="G358" s="1" t="s">
        <v>111</v>
      </c>
      <c r="H358" s="1">
        <v>0</v>
      </c>
      <c r="I358" s="1">
        <v>0</v>
      </c>
      <c r="J358" s="1">
        <v>0</v>
      </c>
      <c r="K358" s="1"/>
      <c r="L358" s="1"/>
      <c r="M358" s="1"/>
      <c r="N358" s="1"/>
      <c r="O358" s="1"/>
      <c r="P358" s="1"/>
      <c r="Q358" s="1"/>
      <c r="R358" s="1"/>
      <c r="S358" s="1"/>
      <c r="T358" s="1">
        <v>0</v>
      </c>
      <c r="U358" s="1">
        <v>0</v>
      </c>
      <c r="V358" s="1" t="s">
        <v>76</v>
      </c>
      <c r="W358" s="1">
        <v>0</v>
      </c>
      <c r="X358" s="1" t="s">
        <v>76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/>
    </row>
    <row r="359" spans="1:50">
      <c r="A359" s="1" t="s">
        <v>748</v>
      </c>
      <c r="B359" s="1"/>
      <c r="C359" s="1" t="s">
        <v>749</v>
      </c>
      <c r="D359" s="1">
        <v>0</v>
      </c>
      <c r="E359" s="1" t="s">
        <v>93</v>
      </c>
      <c r="F359" s="1">
        <v>0</v>
      </c>
      <c r="G359" s="1" t="s">
        <v>111</v>
      </c>
      <c r="H359" s="1">
        <v>1</v>
      </c>
      <c r="I359" s="1">
        <v>0</v>
      </c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>
        <v>1</v>
      </c>
      <c r="U359" s="1">
        <v>1</v>
      </c>
      <c r="V359" s="1" t="s">
        <v>608</v>
      </c>
      <c r="W359" s="1">
        <v>1</v>
      </c>
      <c r="X359" s="1" t="s">
        <v>193</v>
      </c>
      <c r="Y359" s="1">
        <v>0</v>
      </c>
      <c r="Z359" s="1">
        <v>0</v>
      </c>
      <c r="AA359" s="1">
        <v>133657.60999999999</v>
      </c>
      <c r="AB359" s="1">
        <v>225</v>
      </c>
      <c r="AC359" s="1">
        <v>500</v>
      </c>
      <c r="AD359" s="1">
        <v>0</v>
      </c>
      <c r="AE359" s="1">
        <v>0</v>
      </c>
      <c r="AF359" s="1">
        <v>250</v>
      </c>
      <c r="AG359" s="1">
        <v>4125</v>
      </c>
      <c r="AH359" s="1">
        <v>650</v>
      </c>
      <c r="AI359" s="1">
        <v>4303.53</v>
      </c>
      <c r="AJ359" s="1">
        <v>1755</v>
      </c>
      <c r="AK359" s="1">
        <v>0</v>
      </c>
      <c r="AL359" s="1">
        <v>75523.350000000006</v>
      </c>
      <c r="AM359" s="1">
        <v>0</v>
      </c>
      <c r="AN359" s="1">
        <v>600</v>
      </c>
      <c r="AO359" s="1">
        <v>40482.76</v>
      </c>
      <c r="AP359" s="1">
        <v>0</v>
      </c>
      <c r="AQ359" s="1">
        <v>185</v>
      </c>
      <c r="AR359" s="1">
        <v>5057.97</v>
      </c>
      <c r="AS359" s="1">
        <v>0</v>
      </c>
      <c r="AT359" s="1">
        <v>0</v>
      </c>
      <c r="AU359" s="1">
        <v>114343.89</v>
      </c>
      <c r="AV359" s="1">
        <v>100</v>
      </c>
      <c r="AW359" s="1">
        <v>19213.72</v>
      </c>
      <c r="AX359" s="1"/>
    </row>
    <row r="360" spans="1:50">
      <c r="A360" s="1" t="s">
        <v>750</v>
      </c>
      <c r="B360" s="1"/>
      <c r="C360" s="1" t="s">
        <v>751</v>
      </c>
      <c r="D360" s="1">
        <v>0</v>
      </c>
      <c r="E360" s="1" t="s">
        <v>93</v>
      </c>
      <c r="F360" s="1">
        <v>0</v>
      </c>
      <c r="G360" s="1" t="s">
        <v>111</v>
      </c>
      <c r="H360" s="1">
        <v>0</v>
      </c>
      <c r="I360" s="1">
        <v>0</v>
      </c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>
        <v>1</v>
      </c>
      <c r="U360" s="1">
        <v>0</v>
      </c>
      <c r="V360" s="1" t="s">
        <v>76</v>
      </c>
      <c r="W360" s="1">
        <v>1</v>
      </c>
      <c r="X360" s="1" t="s">
        <v>193</v>
      </c>
      <c r="Y360" s="1">
        <v>0</v>
      </c>
      <c r="Z360" s="1">
        <v>0</v>
      </c>
      <c r="AA360" s="1">
        <v>699347.96</v>
      </c>
      <c r="AB360" s="1">
        <v>0</v>
      </c>
      <c r="AC360" s="1">
        <v>200</v>
      </c>
      <c r="AD360" s="1">
        <v>0</v>
      </c>
      <c r="AE360" s="1">
        <v>0</v>
      </c>
      <c r="AF360" s="1">
        <v>0</v>
      </c>
      <c r="AG360" s="1">
        <v>8301.1200000000008</v>
      </c>
      <c r="AH360" s="1">
        <v>2360</v>
      </c>
      <c r="AI360" s="1">
        <v>7400</v>
      </c>
      <c r="AJ360" s="1">
        <v>7685</v>
      </c>
      <c r="AK360" s="1">
        <v>0</v>
      </c>
      <c r="AL360" s="1">
        <v>515569.54</v>
      </c>
      <c r="AM360" s="1">
        <v>96500</v>
      </c>
      <c r="AN360" s="1">
        <v>0</v>
      </c>
      <c r="AO360" s="1">
        <v>50552.3</v>
      </c>
      <c r="AP360" s="1">
        <v>9800</v>
      </c>
      <c r="AQ360" s="1">
        <v>980</v>
      </c>
      <c r="AR360" s="1">
        <v>0</v>
      </c>
      <c r="AS360" s="1">
        <v>0</v>
      </c>
      <c r="AT360" s="1">
        <v>0</v>
      </c>
      <c r="AU360" s="1">
        <v>603362.28</v>
      </c>
      <c r="AV360" s="1">
        <v>2100</v>
      </c>
      <c r="AW360" s="1">
        <v>93885.679999999906</v>
      </c>
      <c r="AX360" s="1"/>
    </row>
    <row r="361" spans="1:50">
      <c r="A361" s="1" t="s">
        <v>752</v>
      </c>
      <c r="B361" s="1"/>
      <c r="C361" s="1" t="s">
        <v>717</v>
      </c>
      <c r="D361" s="1">
        <v>0</v>
      </c>
      <c r="E361" s="1" t="s">
        <v>93</v>
      </c>
      <c r="F361" s="1">
        <v>0</v>
      </c>
      <c r="G361" s="1" t="s">
        <v>111</v>
      </c>
      <c r="H361" s="1">
        <v>0</v>
      </c>
      <c r="I361" s="1">
        <v>0</v>
      </c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>
        <v>0</v>
      </c>
      <c r="U361" s="1">
        <v>0</v>
      </c>
      <c r="V361" s="1" t="s">
        <v>76</v>
      </c>
      <c r="W361" s="1">
        <v>0</v>
      </c>
      <c r="X361" s="1" t="s">
        <v>76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/>
    </row>
    <row r="362" spans="1:50">
      <c r="A362" s="1" t="s">
        <v>753</v>
      </c>
      <c r="B362" s="1"/>
      <c r="C362" s="1" t="s">
        <v>754</v>
      </c>
      <c r="D362" s="1">
        <v>0</v>
      </c>
      <c r="E362" s="1" t="s">
        <v>93</v>
      </c>
      <c r="F362" s="1">
        <v>0</v>
      </c>
      <c r="G362" s="1" t="s">
        <v>111</v>
      </c>
      <c r="H362" s="1">
        <v>1</v>
      </c>
      <c r="I362" s="1">
        <v>0</v>
      </c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>
        <v>1</v>
      </c>
      <c r="U362" s="1">
        <v>1</v>
      </c>
      <c r="V362" s="1" t="s">
        <v>755</v>
      </c>
      <c r="W362" s="1">
        <v>0</v>
      </c>
      <c r="X362" s="1" t="s">
        <v>76</v>
      </c>
      <c r="Y362" s="1">
        <v>0</v>
      </c>
      <c r="Z362" s="1">
        <v>0</v>
      </c>
      <c r="AA362" s="1">
        <v>676304.24</v>
      </c>
      <c r="AB362" s="1">
        <v>12549.83</v>
      </c>
      <c r="AC362" s="1">
        <v>33092.800000000003</v>
      </c>
      <c r="AD362" s="1">
        <v>3750</v>
      </c>
      <c r="AE362" s="1">
        <v>0</v>
      </c>
      <c r="AF362" s="1">
        <v>11550</v>
      </c>
      <c r="AG362" s="1">
        <v>99257.12</v>
      </c>
      <c r="AH362" s="1">
        <v>101420.75</v>
      </c>
      <c r="AI362" s="1">
        <v>68486</v>
      </c>
      <c r="AJ362" s="1">
        <v>19095</v>
      </c>
      <c r="AK362" s="1">
        <v>150</v>
      </c>
      <c r="AL362" s="1">
        <v>58730.9</v>
      </c>
      <c r="AM362" s="1">
        <v>0</v>
      </c>
      <c r="AN362" s="1">
        <v>40400</v>
      </c>
      <c r="AO362" s="1">
        <v>71323.33</v>
      </c>
      <c r="AP362" s="1">
        <v>172862.5</v>
      </c>
      <c r="AQ362" s="1">
        <v>3995.8</v>
      </c>
      <c r="AR362" s="1">
        <v>-20359.79</v>
      </c>
      <c r="AS362" s="1">
        <v>0</v>
      </c>
      <c r="AT362" s="1">
        <v>0</v>
      </c>
      <c r="AU362" s="1">
        <v>472285.77</v>
      </c>
      <c r="AV362" s="1">
        <v>14244.62</v>
      </c>
      <c r="AW362" s="1">
        <v>189773.85</v>
      </c>
      <c r="AX362" s="1"/>
    </row>
    <row r="363" spans="1:50">
      <c r="A363" s="1" t="s">
        <v>756</v>
      </c>
      <c r="B363" s="1"/>
      <c r="C363" s="1" t="s">
        <v>706</v>
      </c>
      <c r="D363" s="1">
        <v>1</v>
      </c>
      <c r="E363" s="1" t="s">
        <v>88</v>
      </c>
      <c r="F363" s="1">
        <v>1</v>
      </c>
      <c r="G363" s="1" t="s">
        <v>53</v>
      </c>
      <c r="H363" s="1">
        <v>0</v>
      </c>
      <c r="I363" s="1">
        <v>0</v>
      </c>
      <c r="J363" s="1">
        <v>0</v>
      </c>
      <c r="K363" s="1"/>
      <c r="L363" s="1"/>
      <c r="M363" s="1"/>
      <c r="N363" s="1"/>
      <c r="O363" s="1"/>
      <c r="P363" s="1"/>
      <c r="Q363" s="1"/>
      <c r="R363" s="1"/>
      <c r="S363" s="1"/>
      <c r="T363" s="1">
        <v>1</v>
      </c>
      <c r="U363" s="1">
        <v>1</v>
      </c>
      <c r="V363" s="1" t="s">
        <v>164</v>
      </c>
      <c r="W363" s="1">
        <v>1</v>
      </c>
      <c r="X363" s="1" t="s">
        <v>193</v>
      </c>
      <c r="Y363" s="1">
        <v>0</v>
      </c>
      <c r="Z363" s="1">
        <v>0</v>
      </c>
      <c r="AA363" s="1">
        <v>235346.72</v>
      </c>
      <c r="AB363" s="1">
        <v>0</v>
      </c>
      <c r="AC363" s="1">
        <v>750</v>
      </c>
      <c r="AD363" s="1">
        <v>100</v>
      </c>
      <c r="AE363" s="1">
        <v>0</v>
      </c>
      <c r="AF363" s="1">
        <v>0</v>
      </c>
      <c r="AG363" s="1">
        <v>8700</v>
      </c>
      <c r="AH363" s="1">
        <v>1500</v>
      </c>
      <c r="AI363" s="1">
        <v>1100</v>
      </c>
      <c r="AJ363" s="1">
        <v>8585</v>
      </c>
      <c r="AK363" s="1">
        <v>0</v>
      </c>
      <c r="AL363" s="1">
        <v>120621.17</v>
      </c>
      <c r="AM363" s="1">
        <v>51636.42</v>
      </c>
      <c r="AN363" s="1">
        <v>1950</v>
      </c>
      <c r="AO363" s="1">
        <v>28463.42</v>
      </c>
      <c r="AP363" s="1">
        <v>6940.71</v>
      </c>
      <c r="AQ363" s="1">
        <v>0</v>
      </c>
      <c r="AR363" s="1">
        <v>5000</v>
      </c>
      <c r="AS363" s="1">
        <v>0</v>
      </c>
      <c r="AT363" s="1">
        <v>0</v>
      </c>
      <c r="AU363" s="1">
        <v>228435.18</v>
      </c>
      <c r="AV363" s="1">
        <v>450</v>
      </c>
      <c r="AW363" s="1">
        <v>6461.54</v>
      </c>
      <c r="AX363" s="1"/>
    </row>
    <row r="364" spans="1:50">
      <c r="A364" s="1" t="s">
        <v>757</v>
      </c>
      <c r="B364" s="1"/>
      <c r="C364" s="1" t="s">
        <v>758</v>
      </c>
      <c r="D364" s="1">
        <v>1</v>
      </c>
      <c r="E364" s="1" t="s">
        <v>88</v>
      </c>
      <c r="F364" s="1">
        <v>0</v>
      </c>
      <c r="G364" s="1" t="s">
        <v>111</v>
      </c>
      <c r="H364" s="1">
        <v>1</v>
      </c>
      <c r="I364" s="1">
        <v>0</v>
      </c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>
        <v>1</v>
      </c>
      <c r="U364" s="1">
        <v>0</v>
      </c>
      <c r="V364" s="1" t="s">
        <v>76</v>
      </c>
      <c r="W364" s="1">
        <v>1</v>
      </c>
      <c r="X364" s="1" t="s">
        <v>193</v>
      </c>
      <c r="Y364" s="1">
        <v>0</v>
      </c>
      <c r="Z364" s="1">
        <v>0</v>
      </c>
      <c r="AA364" s="1">
        <v>1029232.65</v>
      </c>
      <c r="AB364" s="1">
        <v>12100</v>
      </c>
      <c r="AC364" s="1">
        <v>97437.5</v>
      </c>
      <c r="AD364" s="1">
        <v>11080.45</v>
      </c>
      <c r="AE364" s="1">
        <v>0</v>
      </c>
      <c r="AF364" s="1">
        <v>10950</v>
      </c>
      <c r="AG364" s="1">
        <v>144010.13</v>
      </c>
      <c r="AH364" s="1">
        <v>218961.45</v>
      </c>
      <c r="AI364" s="1">
        <v>114407.52</v>
      </c>
      <c r="AJ364" s="1">
        <v>43225.63</v>
      </c>
      <c r="AK364" s="1">
        <v>300</v>
      </c>
      <c r="AL364" s="1">
        <v>92431.609999999899</v>
      </c>
      <c r="AM364" s="1">
        <v>4700</v>
      </c>
      <c r="AN364" s="1">
        <v>62956.160000000003</v>
      </c>
      <c r="AO364" s="1">
        <v>90930.84</v>
      </c>
      <c r="AP364" s="1">
        <v>121197.56</v>
      </c>
      <c r="AQ364" s="1">
        <v>2471.67</v>
      </c>
      <c r="AR364" s="1">
        <v>2072.13</v>
      </c>
      <c r="AS364" s="1">
        <v>0</v>
      </c>
      <c r="AT364" s="1">
        <v>0</v>
      </c>
      <c r="AU364" s="1">
        <v>900740.30000000098</v>
      </c>
      <c r="AV364" s="1">
        <v>21671.63</v>
      </c>
      <c r="AW364" s="1">
        <v>106820.72</v>
      </c>
      <c r="AX364" s="1"/>
    </row>
    <row r="365" spans="1:50">
      <c r="A365" s="1" t="s">
        <v>759</v>
      </c>
      <c r="B365" s="1"/>
      <c r="C365" s="1" t="s">
        <v>760</v>
      </c>
      <c r="D365" s="1">
        <v>0</v>
      </c>
      <c r="E365" s="1" t="s">
        <v>93</v>
      </c>
      <c r="F365" s="1">
        <v>0</v>
      </c>
      <c r="G365" s="1" t="s">
        <v>111</v>
      </c>
      <c r="H365" s="1">
        <v>0</v>
      </c>
      <c r="I365" s="1">
        <v>0</v>
      </c>
      <c r="J365" s="1"/>
      <c r="K365" s="1">
        <v>2</v>
      </c>
      <c r="L365" s="1" t="s">
        <v>85</v>
      </c>
      <c r="M365" s="1"/>
      <c r="N365" s="1"/>
      <c r="O365" s="1"/>
      <c r="P365" s="1"/>
      <c r="Q365" s="1"/>
      <c r="R365" s="1"/>
      <c r="S365" s="1"/>
      <c r="T365" s="1">
        <v>0</v>
      </c>
      <c r="U365" s="1">
        <v>0</v>
      </c>
      <c r="V365" s="1" t="s">
        <v>76</v>
      </c>
      <c r="W365" s="1">
        <v>0</v>
      </c>
      <c r="X365" s="1" t="s">
        <v>76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/>
    </row>
    <row r="366" spans="1:50">
      <c r="A366" s="1" t="s">
        <v>761</v>
      </c>
      <c r="B366" s="1"/>
      <c r="C366" s="1" t="s">
        <v>762</v>
      </c>
      <c r="D366" s="1">
        <v>0</v>
      </c>
      <c r="E366" s="1" t="s">
        <v>93</v>
      </c>
      <c r="F366" s="1">
        <v>0</v>
      </c>
      <c r="G366" s="1" t="s">
        <v>111</v>
      </c>
      <c r="H366" s="1">
        <v>0</v>
      </c>
      <c r="I366" s="1">
        <v>0</v>
      </c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>
        <v>0</v>
      </c>
      <c r="U366" s="1">
        <v>0</v>
      </c>
      <c r="V366" s="1" t="s">
        <v>76</v>
      </c>
      <c r="W366" s="1">
        <v>0</v>
      </c>
      <c r="X366" s="1" t="s">
        <v>76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/>
    </row>
    <row r="367" spans="1:50">
      <c r="A367" s="1" t="s">
        <v>763</v>
      </c>
      <c r="B367" s="1"/>
      <c r="C367" s="1" t="s">
        <v>764</v>
      </c>
      <c r="D367" s="1">
        <v>0</v>
      </c>
      <c r="E367" s="1" t="s">
        <v>93</v>
      </c>
      <c r="F367" s="1">
        <v>0</v>
      </c>
      <c r="G367" s="1" t="s">
        <v>111</v>
      </c>
      <c r="H367" s="1">
        <v>0</v>
      </c>
      <c r="I367" s="1" t="s">
        <v>97</v>
      </c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>
        <v>1</v>
      </c>
      <c r="U367" s="1">
        <v>1</v>
      </c>
      <c r="V367" s="1" t="s">
        <v>765</v>
      </c>
      <c r="W367" s="1">
        <v>0</v>
      </c>
      <c r="X367" s="1" t="s">
        <v>76</v>
      </c>
      <c r="Y367" s="1">
        <v>0</v>
      </c>
      <c r="Z367" s="1" t="s">
        <v>766</v>
      </c>
      <c r="AA367" s="1">
        <v>202161.89</v>
      </c>
      <c r="AB367" s="1">
        <v>0</v>
      </c>
      <c r="AC367" s="1">
        <v>2400</v>
      </c>
      <c r="AD367" s="1">
        <v>100</v>
      </c>
      <c r="AE367" s="1">
        <v>0</v>
      </c>
      <c r="AF367" s="1">
        <v>200</v>
      </c>
      <c r="AG367" s="1">
        <v>4450</v>
      </c>
      <c r="AH367" s="1">
        <v>4500</v>
      </c>
      <c r="AI367" s="1">
        <v>15950</v>
      </c>
      <c r="AJ367" s="1">
        <v>5500</v>
      </c>
      <c r="AK367" s="1">
        <v>500</v>
      </c>
      <c r="AL367" s="1">
        <v>22879.5</v>
      </c>
      <c r="AM367" s="1">
        <v>2500</v>
      </c>
      <c r="AN367" s="1">
        <v>4470</v>
      </c>
      <c r="AO367" s="1">
        <v>28843.48</v>
      </c>
      <c r="AP367" s="1">
        <v>106660</v>
      </c>
      <c r="AQ367" s="1">
        <v>3208.91</v>
      </c>
      <c r="AR367" s="1">
        <v>0</v>
      </c>
      <c r="AS367" s="1">
        <v>0</v>
      </c>
      <c r="AT367" s="1">
        <v>0</v>
      </c>
      <c r="AU367" s="1">
        <v>184822.98</v>
      </c>
      <c r="AV367" s="1">
        <v>1025</v>
      </c>
      <c r="AW367" s="1">
        <v>16313.91</v>
      </c>
      <c r="AX367" s="1"/>
    </row>
    <row r="368" spans="1:50">
      <c r="A368" s="1" t="s">
        <v>767</v>
      </c>
      <c r="B368" s="1"/>
      <c r="C368" s="1" t="s">
        <v>768</v>
      </c>
      <c r="D368" s="1">
        <v>0</v>
      </c>
      <c r="E368" s="1" t="s">
        <v>93</v>
      </c>
      <c r="F368" s="1">
        <v>0</v>
      </c>
      <c r="G368" s="1" t="s">
        <v>111</v>
      </c>
      <c r="H368" s="1">
        <v>1</v>
      </c>
      <c r="I368" s="1">
        <v>0</v>
      </c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>
        <v>1</v>
      </c>
      <c r="U368" s="1">
        <v>1</v>
      </c>
      <c r="V368" s="1" t="s">
        <v>769</v>
      </c>
      <c r="W368" s="1">
        <v>0</v>
      </c>
      <c r="X368" s="1" t="s">
        <v>76</v>
      </c>
      <c r="Y368" s="1">
        <v>0</v>
      </c>
      <c r="Z368" s="1">
        <v>0</v>
      </c>
      <c r="AA368" s="1">
        <v>620582.81000000006</v>
      </c>
      <c r="AB368" s="1">
        <v>5600</v>
      </c>
      <c r="AC368" s="1">
        <v>5311.49</v>
      </c>
      <c r="AD368" s="1">
        <v>3950</v>
      </c>
      <c r="AE368" s="1">
        <v>0</v>
      </c>
      <c r="AF368" s="1">
        <v>1000</v>
      </c>
      <c r="AG368" s="1">
        <v>29849.58</v>
      </c>
      <c r="AH368" s="1">
        <v>2800</v>
      </c>
      <c r="AI368" s="1">
        <v>8950</v>
      </c>
      <c r="AJ368" s="1">
        <v>11855</v>
      </c>
      <c r="AK368" s="1">
        <v>2950</v>
      </c>
      <c r="AL368" s="1">
        <v>402136.32000000001</v>
      </c>
      <c r="AM368" s="1">
        <v>71320</v>
      </c>
      <c r="AN368" s="1">
        <v>7800</v>
      </c>
      <c r="AO368" s="1">
        <v>34282.199999999997</v>
      </c>
      <c r="AP368" s="1">
        <v>6210.68</v>
      </c>
      <c r="AQ368" s="1">
        <v>1606.06</v>
      </c>
      <c r="AR368" s="1">
        <v>24961.48</v>
      </c>
      <c r="AS368" s="1">
        <v>0</v>
      </c>
      <c r="AT368" s="1">
        <v>0</v>
      </c>
      <c r="AU368" s="1">
        <v>565509.85</v>
      </c>
      <c r="AV368" s="1">
        <v>9900</v>
      </c>
      <c r="AW368" s="1">
        <v>45172.959999999999</v>
      </c>
      <c r="AX368" s="1"/>
    </row>
    <row r="369" spans="1:50">
      <c r="A369" s="1" t="s">
        <v>770</v>
      </c>
      <c r="B369" s="1"/>
      <c r="C369" s="1" t="s">
        <v>771</v>
      </c>
      <c r="D369" s="1">
        <v>0</v>
      </c>
      <c r="E369" s="1" t="s">
        <v>93</v>
      </c>
      <c r="F369" s="1">
        <v>0</v>
      </c>
      <c r="G369" s="1" t="s">
        <v>111</v>
      </c>
      <c r="H369" s="1">
        <v>0</v>
      </c>
      <c r="I369" s="1">
        <v>0</v>
      </c>
      <c r="J369" s="1"/>
      <c r="K369" s="1">
        <v>2</v>
      </c>
      <c r="L369" s="1" t="s">
        <v>772</v>
      </c>
      <c r="M369" s="1"/>
      <c r="N369" s="1"/>
      <c r="O369" s="1"/>
      <c r="P369" s="1"/>
      <c r="Q369" s="1"/>
      <c r="R369" s="1"/>
      <c r="S369" s="1"/>
      <c r="T369" s="1">
        <v>0</v>
      </c>
      <c r="U369" s="1">
        <v>0</v>
      </c>
      <c r="V369" s="1" t="s">
        <v>76</v>
      </c>
      <c r="W369" s="1">
        <v>0</v>
      </c>
      <c r="X369" s="1" t="s">
        <v>76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/>
    </row>
    <row r="370" spans="1:50">
      <c r="A370" s="1" t="s">
        <v>773</v>
      </c>
      <c r="B370" s="1"/>
      <c r="C370" s="1" t="s">
        <v>774</v>
      </c>
      <c r="D370" s="1">
        <v>1</v>
      </c>
      <c r="E370" s="1" t="s">
        <v>88</v>
      </c>
      <c r="F370" s="1">
        <v>1</v>
      </c>
      <c r="G370" s="1" t="s">
        <v>53</v>
      </c>
      <c r="H370" s="1">
        <v>0</v>
      </c>
      <c r="I370" s="1">
        <v>0</v>
      </c>
      <c r="J370" s="1">
        <v>1</v>
      </c>
      <c r="K370" s="1">
        <v>0</v>
      </c>
      <c r="L370" s="1" t="s">
        <v>75</v>
      </c>
      <c r="M370" s="1"/>
      <c r="N370" s="1"/>
      <c r="O370" s="1"/>
      <c r="P370" s="1"/>
      <c r="Q370" s="1"/>
      <c r="R370" s="1"/>
      <c r="S370" s="1"/>
      <c r="T370" s="1">
        <v>1</v>
      </c>
      <c r="U370" s="1">
        <v>0</v>
      </c>
      <c r="V370" s="1" t="s">
        <v>76</v>
      </c>
      <c r="W370" s="1">
        <v>1</v>
      </c>
      <c r="X370" s="1" t="s">
        <v>193</v>
      </c>
      <c r="Y370" s="1">
        <v>0</v>
      </c>
      <c r="Z370" s="1" t="s">
        <v>775</v>
      </c>
      <c r="AA370" s="1">
        <v>982547.30999999901</v>
      </c>
      <c r="AB370" s="1">
        <v>21375</v>
      </c>
      <c r="AC370" s="1">
        <v>37387.5</v>
      </c>
      <c r="AD370" s="1">
        <v>15107.41</v>
      </c>
      <c r="AE370" s="1">
        <v>0</v>
      </c>
      <c r="AF370" s="1">
        <v>37081.480000000003</v>
      </c>
      <c r="AG370" s="1">
        <v>104140</v>
      </c>
      <c r="AH370" s="1">
        <v>109082.9</v>
      </c>
      <c r="AI370" s="1">
        <v>99039.26</v>
      </c>
      <c r="AJ370" s="1">
        <v>77205.63</v>
      </c>
      <c r="AK370" s="1">
        <v>500</v>
      </c>
      <c r="AL370" s="1">
        <v>162935.70000000001</v>
      </c>
      <c r="AM370" s="1">
        <v>550</v>
      </c>
      <c r="AN370" s="1">
        <v>93650</v>
      </c>
      <c r="AO370" s="1">
        <v>113650.88</v>
      </c>
      <c r="AP370" s="1">
        <v>111219.28</v>
      </c>
      <c r="AQ370" s="1">
        <v>1846.67</v>
      </c>
      <c r="AR370" s="1">
        <v>-2224.4</v>
      </c>
      <c r="AS370" s="1">
        <v>0</v>
      </c>
      <c r="AT370" s="1">
        <v>0</v>
      </c>
      <c r="AU370" s="1">
        <v>891518.88999999897</v>
      </c>
      <c r="AV370" s="1">
        <v>19755.009999999998</v>
      </c>
      <c r="AW370" s="1">
        <v>71273.41</v>
      </c>
      <c r="AX370" s="1"/>
    </row>
    <row r="371" spans="1:50">
      <c r="A371" s="1" t="s">
        <v>776</v>
      </c>
      <c r="B371" s="1"/>
      <c r="C371" s="1" t="s">
        <v>777</v>
      </c>
      <c r="D371" s="1">
        <v>0</v>
      </c>
      <c r="E371" s="1" t="s">
        <v>93</v>
      </c>
      <c r="F371" s="1">
        <v>0</v>
      </c>
      <c r="G371" s="1" t="s">
        <v>89</v>
      </c>
      <c r="H371" s="1">
        <v>1</v>
      </c>
      <c r="I371" s="1">
        <v>0</v>
      </c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>
        <v>1</v>
      </c>
      <c r="U371" s="1">
        <v>1</v>
      </c>
      <c r="V371" s="1" t="s">
        <v>101</v>
      </c>
      <c r="W371" s="1">
        <v>1</v>
      </c>
      <c r="X371" s="1" t="s">
        <v>193</v>
      </c>
      <c r="Y371" s="1">
        <v>0</v>
      </c>
      <c r="Z371" s="1">
        <v>0</v>
      </c>
      <c r="AA371" s="1">
        <v>591786.89999999898</v>
      </c>
      <c r="AB371" s="1">
        <v>0</v>
      </c>
      <c r="AC371" s="1">
        <v>100</v>
      </c>
      <c r="AD371" s="1">
        <v>750</v>
      </c>
      <c r="AE371" s="1">
        <v>0</v>
      </c>
      <c r="AF371" s="1">
        <v>0</v>
      </c>
      <c r="AG371" s="1">
        <v>18433.330000000002</v>
      </c>
      <c r="AH371" s="1">
        <v>75</v>
      </c>
      <c r="AI371" s="1">
        <v>7300</v>
      </c>
      <c r="AJ371" s="1">
        <v>15311</v>
      </c>
      <c r="AK371" s="1">
        <v>2300</v>
      </c>
      <c r="AL371" s="1">
        <v>440990.13999999902</v>
      </c>
      <c r="AM371" s="1">
        <v>70020</v>
      </c>
      <c r="AN371" s="1">
        <v>100</v>
      </c>
      <c r="AO371" s="1">
        <v>23407.38</v>
      </c>
      <c r="AP371" s="1">
        <v>11806.71</v>
      </c>
      <c r="AQ371" s="1">
        <v>1193.3399999999999</v>
      </c>
      <c r="AR371" s="1">
        <v>0</v>
      </c>
      <c r="AS371" s="1">
        <v>0</v>
      </c>
      <c r="AT371" s="1">
        <v>0</v>
      </c>
      <c r="AU371" s="1">
        <v>544752.16999999899</v>
      </c>
      <c r="AV371" s="1">
        <v>1875</v>
      </c>
      <c r="AW371" s="1">
        <v>45159.73</v>
      </c>
      <c r="AX371" s="1"/>
    </row>
    <row r="372" spans="1:50">
      <c r="A372" s="1" t="s">
        <v>778</v>
      </c>
      <c r="B372" s="1"/>
      <c r="C372" s="1" t="s">
        <v>779</v>
      </c>
      <c r="D372" s="1">
        <v>1</v>
      </c>
      <c r="E372" s="1" t="s">
        <v>88</v>
      </c>
      <c r="F372" s="1">
        <v>1</v>
      </c>
      <c r="G372" s="1" t="s">
        <v>53</v>
      </c>
      <c r="H372" s="1">
        <v>0</v>
      </c>
      <c r="I372" s="1">
        <v>0</v>
      </c>
      <c r="J372" s="1">
        <v>1</v>
      </c>
      <c r="K372" s="1"/>
      <c r="L372" s="1"/>
      <c r="M372" s="1"/>
      <c r="N372" s="1"/>
      <c r="O372" s="1"/>
      <c r="P372" s="1"/>
      <c r="Q372" s="1"/>
      <c r="R372" s="1"/>
      <c r="S372" s="1"/>
      <c r="T372" s="1">
        <v>1</v>
      </c>
      <c r="U372" s="1">
        <v>0</v>
      </c>
      <c r="V372" s="1" t="s">
        <v>76</v>
      </c>
      <c r="W372" s="1">
        <v>1</v>
      </c>
      <c r="X372" s="1" t="s">
        <v>193</v>
      </c>
      <c r="Y372" s="1">
        <v>0</v>
      </c>
      <c r="Z372" s="1">
        <v>0</v>
      </c>
      <c r="AA372" s="1">
        <v>1236586.03</v>
      </c>
      <c r="AB372" s="1">
        <v>36787</v>
      </c>
      <c r="AC372" s="1">
        <v>112720</v>
      </c>
      <c r="AD372" s="1">
        <v>12160</v>
      </c>
      <c r="AE372" s="1">
        <v>0</v>
      </c>
      <c r="AF372" s="1">
        <v>18706</v>
      </c>
      <c r="AG372" s="1">
        <v>141574</v>
      </c>
      <c r="AH372" s="1">
        <v>176864</v>
      </c>
      <c r="AI372" s="1">
        <v>83974.34</v>
      </c>
      <c r="AJ372" s="1">
        <v>57929</v>
      </c>
      <c r="AK372" s="1">
        <v>64492</v>
      </c>
      <c r="AL372" s="1">
        <v>113822</v>
      </c>
      <c r="AM372" s="1">
        <v>1200</v>
      </c>
      <c r="AN372" s="1">
        <v>73177</v>
      </c>
      <c r="AO372" s="1">
        <v>178474.36</v>
      </c>
      <c r="AP372" s="1">
        <v>164773.32999999999</v>
      </c>
      <c r="AQ372" s="1">
        <v>0</v>
      </c>
      <c r="AR372" s="1">
        <v>-67</v>
      </c>
      <c r="AS372" s="1">
        <v>3071</v>
      </c>
      <c r="AT372" s="1">
        <v>0</v>
      </c>
      <c r="AU372" s="1">
        <v>1161090.03</v>
      </c>
      <c r="AV372" s="1">
        <v>30567</v>
      </c>
      <c r="AW372" s="1">
        <v>48000</v>
      </c>
      <c r="AX372" s="1"/>
    </row>
    <row r="373" spans="1:50">
      <c r="A373" s="1" t="s">
        <v>780</v>
      </c>
      <c r="B373" s="1"/>
      <c r="C373" s="1" t="s">
        <v>747</v>
      </c>
      <c r="D373" s="1">
        <v>0</v>
      </c>
      <c r="E373" s="1" t="s">
        <v>93</v>
      </c>
      <c r="F373" s="1">
        <v>0</v>
      </c>
      <c r="G373" s="1" t="s">
        <v>89</v>
      </c>
      <c r="H373" s="1">
        <v>0</v>
      </c>
      <c r="I373" s="1">
        <v>0</v>
      </c>
      <c r="J373" s="1">
        <v>0</v>
      </c>
      <c r="K373" s="1"/>
      <c r="L373" s="1"/>
      <c r="M373" s="1"/>
      <c r="N373" s="1"/>
      <c r="O373" s="1"/>
      <c r="P373" s="1"/>
      <c r="Q373" s="1"/>
      <c r="R373" s="1"/>
      <c r="S373" s="1"/>
      <c r="T373" s="1">
        <v>0</v>
      </c>
      <c r="U373" s="1">
        <v>0</v>
      </c>
      <c r="V373" s="1" t="s">
        <v>76</v>
      </c>
      <c r="W373" s="1">
        <v>0</v>
      </c>
      <c r="X373" s="1" t="s">
        <v>76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/>
    </row>
    <row r="374" spans="1:50">
      <c r="A374" s="1" t="s">
        <v>781</v>
      </c>
      <c r="B374" s="1"/>
      <c r="C374" s="1" t="s">
        <v>782</v>
      </c>
      <c r="D374" s="1">
        <v>0</v>
      </c>
      <c r="E374" s="1" t="s">
        <v>93</v>
      </c>
      <c r="F374" s="1">
        <v>0</v>
      </c>
      <c r="G374" s="1" t="s">
        <v>89</v>
      </c>
      <c r="H374" s="1">
        <v>0</v>
      </c>
      <c r="I374" s="1">
        <v>0</v>
      </c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>
        <v>1</v>
      </c>
      <c r="U374" s="1">
        <v>1</v>
      </c>
      <c r="V374" s="1" t="s">
        <v>769</v>
      </c>
      <c r="W374" s="1">
        <v>1</v>
      </c>
      <c r="X374" s="1" t="s">
        <v>193</v>
      </c>
      <c r="Y374" s="1">
        <v>0</v>
      </c>
      <c r="Z374" s="1">
        <v>0</v>
      </c>
      <c r="AA374" s="1">
        <v>1017783</v>
      </c>
      <c r="AB374" s="1">
        <v>0</v>
      </c>
      <c r="AC374" s="1">
        <v>3900</v>
      </c>
      <c r="AD374" s="1">
        <v>2058</v>
      </c>
      <c r="AE374" s="1">
        <v>0</v>
      </c>
      <c r="AF374" s="1">
        <v>1000</v>
      </c>
      <c r="AG374" s="1">
        <v>13514</v>
      </c>
      <c r="AH374" s="1">
        <v>4417</v>
      </c>
      <c r="AI374" s="1">
        <v>9616</v>
      </c>
      <c r="AJ374" s="1">
        <v>17897</v>
      </c>
      <c r="AK374" s="1">
        <v>6450</v>
      </c>
      <c r="AL374" s="1">
        <v>581629</v>
      </c>
      <c r="AM374" s="1">
        <v>194450</v>
      </c>
      <c r="AN374" s="1">
        <v>8752</v>
      </c>
      <c r="AO374" s="1">
        <v>91544</v>
      </c>
      <c r="AP374" s="1">
        <v>82556</v>
      </c>
      <c r="AQ374" s="1">
        <v>0</v>
      </c>
      <c r="AR374" s="1">
        <v>0</v>
      </c>
      <c r="AS374" s="1">
        <v>2969.58</v>
      </c>
      <c r="AT374" s="1">
        <v>0</v>
      </c>
      <c r="AU374" s="1">
        <v>850995.69</v>
      </c>
      <c r="AV374" s="1">
        <v>19361.89</v>
      </c>
      <c r="AW374" s="1">
        <v>150395</v>
      </c>
      <c r="AX374" s="1"/>
    </row>
    <row r="375" spans="1:50">
      <c r="A375" s="1" t="s">
        <v>783</v>
      </c>
      <c r="B375" s="1"/>
      <c r="C375" s="1" t="s">
        <v>774</v>
      </c>
      <c r="D375" s="1">
        <v>1</v>
      </c>
      <c r="E375" s="1" t="s">
        <v>88</v>
      </c>
      <c r="F375" s="1">
        <v>1</v>
      </c>
      <c r="G375" s="1" t="s">
        <v>53</v>
      </c>
      <c r="H375" s="1">
        <v>0</v>
      </c>
      <c r="I375" s="1">
        <v>0</v>
      </c>
      <c r="J375" s="1">
        <v>1</v>
      </c>
      <c r="K375" s="1"/>
      <c r="L375" s="1"/>
      <c r="M375" s="1"/>
      <c r="N375" s="1"/>
      <c r="O375" s="1"/>
      <c r="P375" s="1"/>
      <c r="Q375" s="1"/>
      <c r="R375" s="1"/>
      <c r="S375" s="1"/>
      <c r="T375" s="1">
        <v>1</v>
      </c>
      <c r="U375" s="1">
        <v>0</v>
      </c>
      <c r="V375" s="1" t="s">
        <v>76</v>
      </c>
      <c r="W375" s="1">
        <v>1</v>
      </c>
      <c r="X375" s="1" t="s">
        <v>193</v>
      </c>
      <c r="Y375" s="1">
        <v>0</v>
      </c>
      <c r="Z375" s="1">
        <v>0</v>
      </c>
      <c r="AA375" s="1">
        <v>1325882.9300000099</v>
      </c>
      <c r="AB375" s="1">
        <v>37336.71</v>
      </c>
      <c r="AC375" s="1">
        <v>110064.68</v>
      </c>
      <c r="AD375" s="1">
        <v>14552</v>
      </c>
      <c r="AE375" s="1">
        <v>0</v>
      </c>
      <c r="AF375" s="1">
        <v>23140.99</v>
      </c>
      <c r="AG375" s="1">
        <v>160857.82</v>
      </c>
      <c r="AH375" s="1">
        <v>191891.39</v>
      </c>
      <c r="AI375" s="1">
        <v>96202.33</v>
      </c>
      <c r="AJ375" s="1">
        <v>75827.100000000093</v>
      </c>
      <c r="AK375" s="1">
        <v>64675</v>
      </c>
      <c r="AL375" s="1">
        <v>120789.320000001</v>
      </c>
      <c r="AM375" s="1">
        <v>1200</v>
      </c>
      <c r="AN375" s="1">
        <v>76866.259999999995</v>
      </c>
      <c r="AO375" s="1">
        <v>188389.959999999</v>
      </c>
      <c r="AP375" s="1">
        <v>164156.03</v>
      </c>
      <c r="AQ375" s="1">
        <v>0</v>
      </c>
      <c r="AR375" s="1">
        <v>-66.66</v>
      </c>
      <c r="AS375" s="1">
        <v>3806</v>
      </c>
      <c r="AT375" s="1">
        <v>0</v>
      </c>
      <c r="AU375" s="1">
        <v>1243414.71</v>
      </c>
      <c r="AV375" s="1">
        <v>28912.98</v>
      </c>
      <c r="AW375" s="1">
        <v>57361.2400000001</v>
      </c>
      <c r="AX375" s="1"/>
    </row>
    <row r="376" spans="1:50">
      <c r="A376" s="1" t="s">
        <v>784</v>
      </c>
      <c r="B376" s="1"/>
      <c r="C376" s="1" t="s">
        <v>785</v>
      </c>
      <c r="D376" s="1">
        <v>0</v>
      </c>
      <c r="E376" s="1" t="s">
        <v>93</v>
      </c>
      <c r="F376" s="1">
        <v>0</v>
      </c>
      <c r="G376" s="1" t="s">
        <v>89</v>
      </c>
      <c r="H376" s="1">
        <v>1</v>
      </c>
      <c r="I376" s="1">
        <v>0</v>
      </c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>
        <v>0</v>
      </c>
      <c r="U376" s="1">
        <v>0</v>
      </c>
      <c r="V376" s="1" t="s">
        <v>76</v>
      </c>
      <c r="W376" s="1">
        <v>0</v>
      </c>
      <c r="X376" s="1" t="s">
        <v>76</v>
      </c>
      <c r="Y376" s="1">
        <v>0</v>
      </c>
      <c r="Z376" s="1">
        <v>0</v>
      </c>
      <c r="AA376" s="1">
        <v>1141890.93</v>
      </c>
      <c r="AB376" s="1">
        <v>613</v>
      </c>
      <c r="AC376" s="1">
        <v>1604</v>
      </c>
      <c r="AD376" s="1">
        <v>2650</v>
      </c>
      <c r="AE376" s="1">
        <v>0</v>
      </c>
      <c r="AF376" s="1">
        <v>500</v>
      </c>
      <c r="AG376" s="1">
        <v>22658</v>
      </c>
      <c r="AH376" s="1">
        <v>9742</v>
      </c>
      <c r="AI376" s="1">
        <v>11316</v>
      </c>
      <c r="AJ376" s="1">
        <v>23351</v>
      </c>
      <c r="AK376" s="1">
        <v>14750</v>
      </c>
      <c r="AL376" s="1">
        <v>573479.84</v>
      </c>
      <c r="AM376" s="1">
        <v>195855</v>
      </c>
      <c r="AN376" s="1">
        <v>11100</v>
      </c>
      <c r="AO376" s="1">
        <v>103779</v>
      </c>
      <c r="AP376" s="1">
        <v>65652.34</v>
      </c>
      <c r="AQ376" s="1">
        <v>0</v>
      </c>
      <c r="AR376" s="1">
        <v>104840.75</v>
      </c>
      <c r="AS376" s="1">
        <v>4030.44</v>
      </c>
      <c r="AT376" s="1">
        <v>0</v>
      </c>
      <c r="AU376" s="1">
        <v>1065686.3899999999</v>
      </c>
      <c r="AV376" s="1">
        <v>15065.98</v>
      </c>
      <c r="AW376" s="1">
        <v>65169</v>
      </c>
      <c r="AX376" s="1"/>
    </row>
    <row r="377" spans="1:50">
      <c r="A377" s="1" t="s">
        <v>786</v>
      </c>
      <c r="B377" s="1"/>
      <c r="C377" s="1" t="s">
        <v>726</v>
      </c>
      <c r="D377" s="1">
        <v>0</v>
      </c>
      <c r="E377" s="1" t="s">
        <v>93</v>
      </c>
      <c r="F377" s="1">
        <v>0</v>
      </c>
      <c r="G377" s="1" t="s">
        <v>89</v>
      </c>
      <c r="H377" s="1">
        <v>0</v>
      </c>
      <c r="I377" s="1">
        <v>0</v>
      </c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>
        <v>0</v>
      </c>
      <c r="U377" s="1">
        <v>0</v>
      </c>
      <c r="V377" s="1" t="s">
        <v>76</v>
      </c>
      <c r="W377" s="1">
        <v>0</v>
      </c>
      <c r="X377" s="1" t="s">
        <v>76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/>
    </row>
    <row r="378" spans="1:50">
      <c r="A378" s="1" t="s">
        <v>787</v>
      </c>
      <c r="B378" s="1"/>
      <c r="C378" s="1" t="s">
        <v>788</v>
      </c>
      <c r="D378" s="1">
        <v>1</v>
      </c>
      <c r="E378" s="1" t="s">
        <v>88</v>
      </c>
      <c r="F378" s="1">
        <v>1</v>
      </c>
      <c r="G378" s="1" t="s">
        <v>53</v>
      </c>
      <c r="H378" s="1">
        <v>0</v>
      </c>
      <c r="I378" s="1" t="s">
        <v>97</v>
      </c>
      <c r="J378" s="1">
        <v>1</v>
      </c>
      <c r="K378" s="1"/>
      <c r="L378" s="1"/>
      <c r="M378" s="1"/>
      <c r="N378" s="1"/>
      <c r="O378" s="1"/>
      <c r="P378" s="1"/>
      <c r="Q378" s="1"/>
      <c r="R378" s="1"/>
      <c r="S378" s="1"/>
      <c r="T378" s="1">
        <v>1</v>
      </c>
      <c r="U378" s="1">
        <v>0</v>
      </c>
      <c r="V378" s="1" t="s">
        <v>76</v>
      </c>
      <c r="W378" s="1">
        <v>1</v>
      </c>
      <c r="X378" s="1" t="s">
        <v>193</v>
      </c>
      <c r="Y378" s="1">
        <v>0</v>
      </c>
      <c r="Z378" s="1">
        <v>0</v>
      </c>
      <c r="AA378" s="1">
        <v>1277470.6499999999</v>
      </c>
      <c r="AB378" s="1">
        <v>34520</v>
      </c>
      <c r="AC378" s="1">
        <v>107054</v>
      </c>
      <c r="AD378" s="1">
        <v>12367</v>
      </c>
      <c r="AE378" s="1">
        <v>0</v>
      </c>
      <c r="AF378" s="1">
        <v>18656</v>
      </c>
      <c r="AG378" s="1">
        <v>146239</v>
      </c>
      <c r="AH378" s="1">
        <v>200046</v>
      </c>
      <c r="AI378" s="1">
        <v>90073.66</v>
      </c>
      <c r="AJ378" s="1">
        <v>65083</v>
      </c>
      <c r="AK378" s="1">
        <v>64492</v>
      </c>
      <c r="AL378" s="1">
        <v>112883.33</v>
      </c>
      <c r="AM378" s="1">
        <v>1200</v>
      </c>
      <c r="AN378" s="1">
        <v>79931</v>
      </c>
      <c r="AO378" s="1">
        <v>180260.33</v>
      </c>
      <c r="AP378" s="1">
        <v>164732.32999999999</v>
      </c>
      <c r="AQ378" s="1">
        <v>0</v>
      </c>
      <c r="AR378" s="1">
        <v>-67</v>
      </c>
      <c r="AS378" s="1">
        <v>4273</v>
      </c>
      <c r="AT378" s="1">
        <v>0</v>
      </c>
      <c r="AU378" s="1">
        <v>1203422.32</v>
      </c>
      <c r="AV378" s="1">
        <v>23700.33</v>
      </c>
      <c r="AW378" s="1">
        <v>54621</v>
      </c>
      <c r="AX378" s="1"/>
    </row>
    <row r="379" spans="1:50">
      <c r="A379" s="1" t="s">
        <v>789</v>
      </c>
      <c r="B379" s="1"/>
      <c r="C379" s="1" t="s">
        <v>790</v>
      </c>
      <c r="D379" s="1">
        <v>0</v>
      </c>
      <c r="E379" s="1" t="s">
        <v>93</v>
      </c>
      <c r="F379" s="1">
        <v>0</v>
      </c>
      <c r="G379" s="1" t="s">
        <v>89</v>
      </c>
      <c r="H379" s="1">
        <v>0</v>
      </c>
      <c r="I379" s="1">
        <v>0</v>
      </c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>
        <v>1</v>
      </c>
      <c r="U379" s="1">
        <v>1</v>
      </c>
      <c r="V379" s="1" t="s">
        <v>76</v>
      </c>
      <c r="W379" s="1">
        <v>1</v>
      </c>
      <c r="X379" s="1" t="s">
        <v>193</v>
      </c>
      <c r="Y379" s="1">
        <v>0</v>
      </c>
      <c r="Z379" s="1">
        <v>0</v>
      </c>
      <c r="AA379" s="1">
        <v>736289</v>
      </c>
      <c r="AB379" s="1">
        <v>200</v>
      </c>
      <c r="AC379" s="1">
        <v>0</v>
      </c>
      <c r="AD379" s="1">
        <v>500</v>
      </c>
      <c r="AE379" s="1">
        <v>0</v>
      </c>
      <c r="AF379" s="1">
        <v>0</v>
      </c>
      <c r="AG379" s="1">
        <v>5625</v>
      </c>
      <c r="AH379" s="1">
        <v>567</v>
      </c>
      <c r="AI379" s="1">
        <v>2541</v>
      </c>
      <c r="AJ379" s="1">
        <v>14127</v>
      </c>
      <c r="AK379" s="1">
        <v>8250</v>
      </c>
      <c r="AL379" s="1">
        <v>424388</v>
      </c>
      <c r="AM379" s="1">
        <v>169400</v>
      </c>
      <c r="AN379" s="1">
        <v>0</v>
      </c>
      <c r="AO379" s="1">
        <v>42112</v>
      </c>
      <c r="AP379" s="1">
        <v>67079</v>
      </c>
      <c r="AQ379" s="1">
        <v>0</v>
      </c>
      <c r="AR379" s="1">
        <v>1500</v>
      </c>
      <c r="AS379" s="1">
        <v>12858.46</v>
      </c>
      <c r="AT379" s="1">
        <v>0</v>
      </c>
      <c r="AU379" s="1">
        <v>669331</v>
      </c>
      <c r="AV379" s="1">
        <v>15158.46</v>
      </c>
      <c r="AW379" s="1">
        <v>64658</v>
      </c>
      <c r="AX379" s="1"/>
    </row>
    <row r="380" spans="1:50">
      <c r="A380" s="1" t="s">
        <v>791</v>
      </c>
      <c r="B380" s="1"/>
      <c r="C380" s="1" t="s">
        <v>717</v>
      </c>
      <c r="D380" s="1">
        <v>0</v>
      </c>
      <c r="E380" s="1" t="s">
        <v>93</v>
      </c>
      <c r="F380" s="1">
        <v>0</v>
      </c>
      <c r="G380" s="1" t="s">
        <v>89</v>
      </c>
      <c r="H380" s="1">
        <v>0</v>
      </c>
      <c r="I380" s="1">
        <v>0</v>
      </c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>
        <v>0</v>
      </c>
      <c r="U380" s="1">
        <v>0</v>
      </c>
      <c r="V380" s="1" t="s">
        <v>76</v>
      </c>
      <c r="W380" s="1">
        <v>0</v>
      </c>
      <c r="X380" s="1" t="s">
        <v>76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/>
    </row>
    <row r="381" spans="1:50">
      <c r="A381" s="1" t="s">
        <v>792</v>
      </c>
      <c r="B381" s="1"/>
      <c r="C381" s="1" t="s">
        <v>732</v>
      </c>
      <c r="D381" s="1">
        <v>1</v>
      </c>
      <c r="E381" s="1" t="s">
        <v>88</v>
      </c>
      <c r="F381" s="1">
        <v>1</v>
      </c>
      <c r="G381" s="1" t="s">
        <v>53</v>
      </c>
      <c r="H381" s="1">
        <v>1</v>
      </c>
      <c r="I381" s="1">
        <v>0</v>
      </c>
      <c r="J381" s="1">
        <v>0</v>
      </c>
      <c r="K381" s="1"/>
      <c r="L381" s="1"/>
      <c r="M381" s="1"/>
      <c r="N381" s="1"/>
      <c r="O381" s="1"/>
      <c r="P381" s="1"/>
      <c r="Q381" s="1"/>
      <c r="R381" s="1"/>
      <c r="S381" s="1"/>
      <c r="T381" s="1">
        <v>1</v>
      </c>
      <c r="U381" s="1">
        <v>1</v>
      </c>
      <c r="V381" s="1" t="s">
        <v>733</v>
      </c>
      <c r="W381" s="1">
        <v>1</v>
      </c>
      <c r="X381" s="1" t="s">
        <v>193</v>
      </c>
      <c r="Y381" s="1">
        <v>0</v>
      </c>
      <c r="Z381" s="1">
        <v>0</v>
      </c>
      <c r="AA381" s="1">
        <v>281079.07</v>
      </c>
      <c r="AB381" s="1">
        <v>6650</v>
      </c>
      <c r="AC381" s="1">
        <v>8170</v>
      </c>
      <c r="AD381" s="1">
        <v>0</v>
      </c>
      <c r="AE381" s="1">
        <v>0</v>
      </c>
      <c r="AF381" s="1">
        <v>1200</v>
      </c>
      <c r="AG381" s="1">
        <v>65900</v>
      </c>
      <c r="AH381" s="1">
        <v>31895</v>
      </c>
      <c r="AI381" s="1">
        <v>28250</v>
      </c>
      <c r="AJ381" s="1">
        <v>28608.45</v>
      </c>
      <c r="AK381" s="1">
        <v>350</v>
      </c>
      <c r="AL381" s="1">
        <v>39239.620000000003</v>
      </c>
      <c r="AM381" s="1">
        <v>5000</v>
      </c>
      <c r="AN381" s="1">
        <v>7340</v>
      </c>
      <c r="AO381" s="1">
        <v>47896</v>
      </c>
      <c r="AP381" s="1">
        <v>10580</v>
      </c>
      <c r="AQ381" s="1">
        <v>0</v>
      </c>
      <c r="AR381" s="1">
        <v>0</v>
      </c>
      <c r="AS381" s="1">
        <v>0</v>
      </c>
      <c r="AT381" s="1">
        <v>0</v>
      </c>
      <c r="AU381" s="1">
        <v>241284.07</v>
      </c>
      <c r="AV381" s="1">
        <v>15775</v>
      </c>
      <c r="AW381" s="1">
        <v>24020</v>
      </c>
      <c r="AX381" s="1"/>
    </row>
    <row r="382" spans="1:50">
      <c r="A382" s="1" t="s">
        <v>793</v>
      </c>
      <c r="B382" s="1"/>
      <c r="C382" s="1" t="s">
        <v>788</v>
      </c>
      <c r="D382" s="1">
        <v>1</v>
      </c>
      <c r="E382" s="1" t="s">
        <v>88</v>
      </c>
      <c r="F382" s="1">
        <v>1</v>
      </c>
      <c r="G382" s="1" t="s">
        <v>53</v>
      </c>
      <c r="H382" s="1">
        <v>0</v>
      </c>
      <c r="I382" s="1" t="s">
        <v>97</v>
      </c>
      <c r="J382" s="1">
        <v>1</v>
      </c>
      <c r="K382" s="1"/>
      <c r="L382" s="1"/>
      <c r="M382" s="1"/>
      <c r="N382" s="1"/>
      <c r="O382" s="1"/>
      <c r="P382" s="1"/>
      <c r="Q382" s="1"/>
      <c r="R382" s="1"/>
      <c r="S382" s="1"/>
      <c r="T382" s="1">
        <v>1</v>
      </c>
      <c r="U382" s="1">
        <v>0</v>
      </c>
      <c r="V382" s="1" t="s">
        <v>76</v>
      </c>
      <c r="W382" s="1">
        <v>1</v>
      </c>
      <c r="X382" s="1" t="s">
        <v>193</v>
      </c>
      <c r="Y382" s="1">
        <v>0</v>
      </c>
      <c r="Z382" s="1">
        <v>0</v>
      </c>
      <c r="AA382" s="1">
        <v>622412.52</v>
      </c>
      <c r="AB382" s="1">
        <v>9500</v>
      </c>
      <c r="AC382" s="1">
        <v>32750</v>
      </c>
      <c r="AD382" s="1">
        <v>4850</v>
      </c>
      <c r="AE382" s="1">
        <v>0</v>
      </c>
      <c r="AF382" s="1">
        <v>6650</v>
      </c>
      <c r="AG382" s="1">
        <v>111547.1</v>
      </c>
      <c r="AH382" s="1">
        <v>80983.42</v>
      </c>
      <c r="AI382" s="1">
        <v>77378.58</v>
      </c>
      <c r="AJ382" s="1">
        <v>43161.13</v>
      </c>
      <c r="AK382" s="1">
        <v>4001.58</v>
      </c>
      <c r="AL382" s="1">
        <v>90015.96</v>
      </c>
      <c r="AM382" s="1">
        <v>500</v>
      </c>
      <c r="AN382" s="1">
        <v>26098</v>
      </c>
      <c r="AO382" s="1">
        <v>120601.75</v>
      </c>
      <c r="AP382" s="1">
        <v>14375</v>
      </c>
      <c r="AQ382" s="1">
        <v>0</v>
      </c>
      <c r="AR382" s="1">
        <v>0</v>
      </c>
      <c r="AS382" s="1">
        <v>0</v>
      </c>
      <c r="AT382" s="1">
        <v>0</v>
      </c>
      <c r="AU382" s="1">
        <v>578047.12</v>
      </c>
      <c r="AV382" s="1">
        <v>17050</v>
      </c>
      <c r="AW382" s="1">
        <v>27315.4</v>
      </c>
      <c r="AX382" s="1"/>
    </row>
    <row r="383" spans="1:50">
      <c r="A383" s="1" t="s">
        <v>794</v>
      </c>
      <c r="B383" s="1"/>
      <c r="C383" s="1" t="s">
        <v>795</v>
      </c>
      <c r="D383" s="1">
        <v>0</v>
      </c>
      <c r="E383" s="1" t="s">
        <v>93</v>
      </c>
      <c r="F383" s="1">
        <v>0</v>
      </c>
      <c r="G383" s="1" t="s">
        <v>89</v>
      </c>
      <c r="H383" s="1">
        <v>1</v>
      </c>
      <c r="I383" s="1">
        <v>0</v>
      </c>
      <c r="J383" s="1"/>
      <c r="K383" s="1">
        <v>1</v>
      </c>
      <c r="L383" s="1" t="s">
        <v>69</v>
      </c>
      <c r="M383" s="1"/>
      <c r="N383" s="1"/>
      <c r="O383" s="1"/>
      <c r="P383" s="1"/>
      <c r="Q383" s="1"/>
      <c r="R383" s="1"/>
      <c r="S383" s="1"/>
      <c r="T383" s="1">
        <v>1</v>
      </c>
      <c r="U383" s="1">
        <v>1</v>
      </c>
      <c r="V383" s="1" t="s">
        <v>101</v>
      </c>
      <c r="W383" s="1">
        <v>0</v>
      </c>
      <c r="X383" s="1" t="s">
        <v>76</v>
      </c>
      <c r="Y383" s="1">
        <v>0</v>
      </c>
      <c r="Z383" s="1">
        <v>0</v>
      </c>
      <c r="AA383" s="1">
        <v>43955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100</v>
      </c>
      <c r="AJ383" s="1">
        <v>130</v>
      </c>
      <c r="AK383" s="1">
        <v>5000</v>
      </c>
      <c r="AL383" s="1">
        <v>28705</v>
      </c>
      <c r="AM383" s="1">
        <v>1100</v>
      </c>
      <c r="AN383" s="1">
        <v>0</v>
      </c>
      <c r="AO383" s="1">
        <v>7170</v>
      </c>
      <c r="AP383" s="1">
        <v>750</v>
      </c>
      <c r="AQ383" s="1">
        <v>0</v>
      </c>
      <c r="AR383" s="1">
        <v>1000</v>
      </c>
      <c r="AS383" s="1">
        <v>0</v>
      </c>
      <c r="AT383" s="1">
        <v>0</v>
      </c>
      <c r="AU383" s="1">
        <v>36660</v>
      </c>
      <c r="AV383" s="1">
        <v>0</v>
      </c>
      <c r="AW383" s="1">
        <v>7295</v>
      </c>
      <c r="AX383" s="1"/>
    </row>
    <row r="384" spans="1:50">
      <c r="A384" s="1" t="s">
        <v>796</v>
      </c>
      <c r="B384" s="1"/>
      <c r="C384" s="1" t="s">
        <v>797</v>
      </c>
      <c r="D384" s="1">
        <v>0</v>
      </c>
      <c r="E384" s="1" t="s">
        <v>93</v>
      </c>
      <c r="F384" s="1">
        <v>0</v>
      </c>
      <c r="G384" s="1" t="s">
        <v>89</v>
      </c>
      <c r="H384" s="1">
        <v>0</v>
      </c>
      <c r="I384" s="1">
        <v>0</v>
      </c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>
        <v>0</v>
      </c>
      <c r="U384" s="1">
        <v>0</v>
      </c>
      <c r="V384" s="1" t="s">
        <v>76</v>
      </c>
      <c r="W384" s="1">
        <v>0</v>
      </c>
      <c r="X384" s="1" t="s">
        <v>76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/>
      <c r="AX384" s="1"/>
    </row>
    <row r="385" spans="1:50">
      <c r="A385" s="1" t="s">
        <v>798</v>
      </c>
      <c r="B385" s="1"/>
      <c r="C385" s="1" t="s">
        <v>799</v>
      </c>
      <c r="D385" s="1">
        <v>0</v>
      </c>
      <c r="E385" s="1" t="s">
        <v>93</v>
      </c>
      <c r="F385" s="1">
        <v>0</v>
      </c>
      <c r="G385" s="1" t="s">
        <v>89</v>
      </c>
      <c r="H385" s="1">
        <v>0</v>
      </c>
      <c r="I385" s="1">
        <v>0</v>
      </c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>
        <v>0</v>
      </c>
      <c r="U385" s="1">
        <v>0</v>
      </c>
      <c r="V385" s="1" t="s">
        <v>76</v>
      </c>
      <c r="W385" s="1">
        <v>0</v>
      </c>
      <c r="X385" s="1" t="s">
        <v>76</v>
      </c>
      <c r="Y385" s="1">
        <v>0</v>
      </c>
      <c r="Z385" s="1">
        <v>0</v>
      </c>
      <c r="AA385" s="1">
        <v>5891.94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300</v>
      </c>
      <c r="AK385" s="1">
        <v>0</v>
      </c>
      <c r="AL385" s="1">
        <v>950</v>
      </c>
      <c r="AM385" s="1">
        <v>0</v>
      </c>
      <c r="AN385" s="1">
        <v>0</v>
      </c>
      <c r="AO385" s="1">
        <v>2615</v>
      </c>
      <c r="AP385" s="1">
        <v>0</v>
      </c>
      <c r="AQ385" s="1">
        <v>0</v>
      </c>
      <c r="AR385" s="1">
        <v>2026.94</v>
      </c>
      <c r="AS385" s="1">
        <v>0</v>
      </c>
      <c r="AT385" s="1">
        <v>0</v>
      </c>
      <c r="AU385" s="1">
        <v>5240</v>
      </c>
      <c r="AV385" s="1">
        <v>200</v>
      </c>
      <c r="AW385" s="1">
        <v>451.94</v>
      </c>
      <c r="AX385" s="1"/>
    </row>
    <row r="386" spans="1:50">
      <c r="A386" s="1" t="s">
        <v>800</v>
      </c>
      <c r="B386" s="1"/>
      <c r="C386" s="1" t="s">
        <v>801</v>
      </c>
      <c r="D386" s="1">
        <v>0</v>
      </c>
      <c r="E386" s="1" t="s">
        <v>93</v>
      </c>
      <c r="F386" s="1">
        <v>0</v>
      </c>
      <c r="G386" s="1" t="s">
        <v>89</v>
      </c>
      <c r="H386" s="1">
        <v>0</v>
      </c>
      <c r="I386" s="1">
        <v>0</v>
      </c>
      <c r="J386" s="1"/>
      <c r="K386" s="1">
        <v>2</v>
      </c>
      <c r="L386" s="1" t="s">
        <v>85</v>
      </c>
      <c r="M386" s="1"/>
      <c r="N386" s="1"/>
      <c r="O386" s="1"/>
      <c r="P386" s="1"/>
      <c r="Q386" s="1"/>
      <c r="R386" s="1"/>
      <c r="S386" s="1"/>
      <c r="T386" s="1">
        <v>0</v>
      </c>
      <c r="U386" s="1">
        <v>0</v>
      </c>
      <c r="V386" s="1" t="s">
        <v>76</v>
      </c>
      <c r="W386" s="1">
        <v>0</v>
      </c>
      <c r="X386" s="1" t="s">
        <v>76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/>
    </row>
    <row r="387" spans="1:50">
      <c r="A387" s="1" t="s">
        <v>802</v>
      </c>
      <c r="B387" s="1"/>
      <c r="C387" s="1" t="s">
        <v>803</v>
      </c>
      <c r="D387" s="1">
        <v>0</v>
      </c>
      <c r="E387" s="1" t="s">
        <v>93</v>
      </c>
      <c r="F387" s="1">
        <v>0</v>
      </c>
      <c r="G387" s="1" t="s">
        <v>89</v>
      </c>
      <c r="H387" s="1">
        <v>0</v>
      </c>
      <c r="I387" s="1">
        <v>0</v>
      </c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>
        <v>0</v>
      </c>
      <c r="U387" s="1">
        <v>0</v>
      </c>
      <c r="V387" s="1" t="s">
        <v>76</v>
      </c>
      <c r="W387" s="1">
        <v>0</v>
      </c>
      <c r="X387" s="1" t="s">
        <v>76</v>
      </c>
      <c r="Y387" s="1">
        <v>0</v>
      </c>
      <c r="Z387" s="1">
        <v>0</v>
      </c>
      <c r="AA387" s="1">
        <v>11548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500</v>
      </c>
      <c r="AL387" s="1">
        <v>10200</v>
      </c>
      <c r="AM387" s="1">
        <v>0</v>
      </c>
      <c r="AN387" s="1">
        <v>0</v>
      </c>
      <c r="AO387" s="1">
        <v>725</v>
      </c>
      <c r="AP387" s="1">
        <v>123</v>
      </c>
      <c r="AQ387" s="1">
        <v>0</v>
      </c>
      <c r="AR387" s="1">
        <v>0</v>
      </c>
      <c r="AS387" s="1">
        <v>0</v>
      </c>
      <c r="AT387" s="1">
        <v>0</v>
      </c>
      <c r="AU387" s="1">
        <v>11548</v>
      </c>
      <c r="AV387" s="1">
        <v>0</v>
      </c>
      <c r="AW387" s="1">
        <v>0</v>
      </c>
      <c r="AX387" s="1"/>
    </row>
    <row r="388" spans="1:50">
      <c r="A388" s="1" t="s">
        <v>804</v>
      </c>
      <c r="B388" s="1"/>
      <c r="C388" s="1" t="s">
        <v>724</v>
      </c>
      <c r="D388" s="1">
        <v>1</v>
      </c>
      <c r="E388" s="1" t="s">
        <v>88</v>
      </c>
      <c r="F388" s="1">
        <v>1</v>
      </c>
      <c r="G388" s="1" t="s">
        <v>53</v>
      </c>
      <c r="H388" s="1">
        <v>1</v>
      </c>
      <c r="I388" s="1">
        <v>0</v>
      </c>
      <c r="J388" s="1">
        <v>0</v>
      </c>
      <c r="K388" s="1"/>
      <c r="L388" s="1"/>
      <c r="M388" s="1"/>
      <c r="N388" s="1"/>
      <c r="O388" s="1"/>
      <c r="P388" s="1"/>
      <c r="Q388" s="1"/>
      <c r="R388" s="1"/>
      <c r="S388" s="1"/>
      <c r="T388" s="1">
        <v>1</v>
      </c>
      <c r="U388" s="1">
        <v>0</v>
      </c>
      <c r="V388" s="1" t="s">
        <v>76</v>
      </c>
      <c r="W388" s="1">
        <v>1</v>
      </c>
      <c r="X388" s="1" t="s">
        <v>193</v>
      </c>
      <c r="Y388" s="1">
        <v>0</v>
      </c>
      <c r="Z388" s="1">
        <v>0</v>
      </c>
      <c r="AA388" s="1">
        <v>669971.26</v>
      </c>
      <c r="AB388" s="1">
        <v>500</v>
      </c>
      <c r="AC388" s="1">
        <v>300</v>
      </c>
      <c r="AD388" s="1">
        <v>220</v>
      </c>
      <c r="AE388" s="1">
        <v>0</v>
      </c>
      <c r="AF388" s="1">
        <v>500</v>
      </c>
      <c r="AG388" s="1">
        <v>7189.69</v>
      </c>
      <c r="AH388" s="1">
        <v>3435</v>
      </c>
      <c r="AI388" s="1">
        <v>8414.9699999999993</v>
      </c>
      <c r="AJ388" s="1">
        <v>46507.9</v>
      </c>
      <c r="AK388" s="1">
        <v>5875</v>
      </c>
      <c r="AL388" s="1">
        <v>401997.7</v>
      </c>
      <c r="AM388" s="1">
        <v>108083</v>
      </c>
      <c r="AN388" s="1">
        <v>1250</v>
      </c>
      <c r="AO388" s="1">
        <v>57241.7</v>
      </c>
      <c r="AP388" s="1">
        <v>4850</v>
      </c>
      <c r="AQ388" s="1">
        <v>0</v>
      </c>
      <c r="AR388" s="1">
        <v>23606.3</v>
      </c>
      <c r="AS388" s="1">
        <v>12738.69</v>
      </c>
      <c r="AT388" s="1">
        <v>0</v>
      </c>
      <c r="AU388" s="1">
        <v>633990.35</v>
      </c>
      <c r="AV388" s="1">
        <v>4920</v>
      </c>
      <c r="AW388" s="1">
        <v>43799.6</v>
      </c>
      <c r="AX388" s="1"/>
    </row>
    <row r="389" spans="1:50">
      <c r="A389" s="1" t="s">
        <v>805</v>
      </c>
      <c r="B389" s="1"/>
      <c r="C389" s="1" t="s">
        <v>779</v>
      </c>
      <c r="D389" s="1">
        <v>1</v>
      </c>
      <c r="E389" s="1" t="s">
        <v>88</v>
      </c>
      <c r="F389" s="1">
        <v>1</v>
      </c>
      <c r="G389" s="1" t="s">
        <v>53</v>
      </c>
      <c r="H389" s="1">
        <v>0</v>
      </c>
      <c r="I389" s="1">
        <v>0</v>
      </c>
      <c r="J389" s="1">
        <v>1</v>
      </c>
      <c r="K389" s="1"/>
      <c r="L389" s="1"/>
      <c r="M389" s="1"/>
      <c r="N389" s="1"/>
      <c r="O389" s="1"/>
      <c r="P389" s="1"/>
      <c r="Q389" s="1"/>
      <c r="R389" s="1"/>
      <c r="S389" s="1"/>
      <c r="T389" s="1">
        <v>1</v>
      </c>
      <c r="U389" s="1">
        <v>0</v>
      </c>
      <c r="V389" s="1" t="s">
        <v>76</v>
      </c>
      <c r="W389" s="1">
        <v>1</v>
      </c>
      <c r="X389" s="1" t="s">
        <v>193</v>
      </c>
      <c r="Y389" s="1">
        <v>0</v>
      </c>
      <c r="Z389" s="1">
        <v>0</v>
      </c>
      <c r="AA389" s="1">
        <v>742371.22</v>
      </c>
      <c r="AB389" s="1">
        <v>22630</v>
      </c>
      <c r="AC389" s="1">
        <v>28840</v>
      </c>
      <c r="AD389" s="1">
        <v>1100</v>
      </c>
      <c r="AE389" s="1">
        <v>0</v>
      </c>
      <c r="AF389" s="1">
        <v>13430.67</v>
      </c>
      <c r="AG389" s="1">
        <v>99392.320000000007</v>
      </c>
      <c r="AH389" s="1">
        <v>126441.9</v>
      </c>
      <c r="AI389" s="1">
        <v>58021.1</v>
      </c>
      <c r="AJ389" s="1">
        <v>59120.959999999999</v>
      </c>
      <c r="AK389" s="1">
        <v>600</v>
      </c>
      <c r="AL389" s="1">
        <v>157895.66</v>
      </c>
      <c r="AM389" s="1">
        <v>500</v>
      </c>
      <c r="AN389" s="1">
        <v>24075</v>
      </c>
      <c r="AO389" s="1">
        <v>96540.28</v>
      </c>
      <c r="AP389" s="1">
        <v>52883.33</v>
      </c>
      <c r="AQ389" s="1">
        <v>0</v>
      </c>
      <c r="AR389" s="1">
        <v>900</v>
      </c>
      <c r="AS389" s="1">
        <v>0</v>
      </c>
      <c r="AT389" s="1">
        <v>0</v>
      </c>
      <c r="AU389" s="1">
        <v>694089.68</v>
      </c>
      <c r="AV389" s="1">
        <v>15980</v>
      </c>
      <c r="AW389" s="1">
        <v>32301.54</v>
      </c>
      <c r="AX389" s="1"/>
    </row>
    <row r="390" spans="1:50">
      <c r="A390" s="1" t="s">
        <v>806</v>
      </c>
      <c r="B390" s="1"/>
      <c r="C390" s="1" t="s">
        <v>807</v>
      </c>
      <c r="D390" s="1">
        <v>0</v>
      </c>
      <c r="E390" s="1" t="s">
        <v>93</v>
      </c>
      <c r="F390" s="1">
        <v>0</v>
      </c>
      <c r="G390" s="1" t="s">
        <v>89</v>
      </c>
      <c r="H390" s="1">
        <v>0</v>
      </c>
      <c r="I390" s="1">
        <v>0</v>
      </c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>
        <v>0</v>
      </c>
      <c r="U390" s="1">
        <v>0</v>
      </c>
      <c r="V390" s="1" t="s">
        <v>76</v>
      </c>
      <c r="W390" s="1">
        <v>0</v>
      </c>
      <c r="X390" s="1" t="s">
        <v>76</v>
      </c>
      <c r="Y390" s="1">
        <v>0</v>
      </c>
      <c r="Z390" s="1">
        <v>0</v>
      </c>
      <c r="AA390" s="1">
        <v>2962.71</v>
      </c>
      <c r="AB390" s="1">
        <v>0</v>
      </c>
      <c r="AC390" s="1">
        <v>110</v>
      </c>
      <c r="AD390" s="1">
        <v>0</v>
      </c>
      <c r="AE390" s="1">
        <v>0</v>
      </c>
      <c r="AF390" s="1">
        <v>0</v>
      </c>
      <c r="AG390" s="1">
        <v>1000</v>
      </c>
      <c r="AH390" s="1">
        <v>0</v>
      </c>
      <c r="AI390" s="1">
        <v>0</v>
      </c>
      <c r="AJ390" s="1">
        <v>100</v>
      </c>
      <c r="AK390" s="1">
        <v>0</v>
      </c>
      <c r="AL390" s="1">
        <v>200</v>
      </c>
      <c r="AM390" s="1">
        <v>0</v>
      </c>
      <c r="AN390" s="1">
        <v>0</v>
      </c>
      <c r="AO390" s="1">
        <v>1437</v>
      </c>
      <c r="AP390" s="1">
        <v>0</v>
      </c>
      <c r="AQ390" s="1">
        <v>0</v>
      </c>
      <c r="AR390" s="1">
        <v>115.71</v>
      </c>
      <c r="AS390" s="1">
        <v>0</v>
      </c>
      <c r="AT390" s="1">
        <v>0</v>
      </c>
      <c r="AU390" s="1">
        <v>2912.71</v>
      </c>
      <c r="AV390" s="1">
        <v>25</v>
      </c>
      <c r="AW390" s="1">
        <v>25</v>
      </c>
      <c r="AX390" s="1"/>
    </row>
    <row r="391" spans="1:50">
      <c r="A391" s="1" t="s">
        <v>808</v>
      </c>
      <c r="B391" s="1"/>
      <c r="C391" s="1" t="s">
        <v>809</v>
      </c>
      <c r="D391" s="1">
        <v>0</v>
      </c>
      <c r="E391" s="1" t="s">
        <v>93</v>
      </c>
      <c r="F391" s="1">
        <v>0</v>
      </c>
      <c r="G391" s="1" t="s">
        <v>89</v>
      </c>
      <c r="H391" s="1">
        <v>1</v>
      </c>
      <c r="I391" s="1">
        <v>0</v>
      </c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>
        <v>1</v>
      </c>
      <c r="U391" s="1">
        <v>1</v>
      </c>
      <c r="V391" s="1" t="s">
        <v>101</v>
      </c>
      <c r="W391" s="1">
        <v>0</v>
      </c>
      <c r="X391" s="1" t="s">
        <v>76</v>
      </c>
      <c r="Y391" s="1">
        <v>0</v>
      </c>
      <c r="Z391" s="1">
        <v>0</v>
      </c>
      <c r="AA391" s="1">
        <v>54373.77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100</v>
      </c>
      <c r="AH391" s="1">
        <v>0</v>
      </c>
      <c r="AI391" s="1">
        <v>0</v>
      </c>
      <c r="AJ391" s="1">
        <v>100</v>
      </c>
      <c r="AK391" s="1">
        <v>2125</v>
      </c>
      <c r="AL391" s="1">
        <v>15550</v>
      </c>
      <c r="AM391" s="1">
        <v>30500</v>
      </c>
      <c r="AN391" s="1">
        <v>0</v>
      </c>
      <c r="AO391" s="1">
        <v>5725</v>
      </c>
      <c r="AP391" s="1">
        <v>200</v>
      </c>
      <c r="AQ391" s="1">
        <v>0</v>
      </c>
      <c r="AR391" s="1">
        <v>73.770000000000394</v>
      </c>
      <c r="AS391" s="1">
        <v>0</v>
      </c>
      <c r="AT391" s="1">
        <v>0</v>
      </c>
      <c r="AU391" s="1">
        <v>49023.77</v>
      </c>
      <c r="AV391" s="1">
        <v>0</v>
      </c>
      <c r="AW391" s="1">
        <v>5350</v>
      </c>
      <c r="AX391" s="1"/>
    </row>
    <row r="392" spans="1:50">
      <c r="A392" s="1" t="s">
        <v>810</v>
      </c>
      <c r="B392" s="1"/>
      <c r="C392" s="1" t="s">
        <v>811</v>
      </c>
      <c r="D392" s="1">
        <v>0</v>
      </c>
      <c r="E392" s="1" t="s">
        <v>93</v>
      </c>
      <c r="F392" s="1">
        <v>0</v>
      </c>
      <c r="G392" s="1" t="s">
        <v>89</v>
      </c>
      <c r="H392" s="1">
        <v>0</v>
      </c>
      <c r="I392" s="1">
        <v>0</v>
      </c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>
        <v>1</v>
      </c>
      <c r="U392" s="1">
        <v>1</v>
      </c>
      <c r="V392" s="1" t="s">
        <v>101</v>
      </c>
      <c r="W392" s="1">
        <v>1</v>
      </c>
      <c r="X392" s="1" t="s">
        <v>193</v>
      </c>
      <c r="Y392" s="1">
        <v>0</v>
      </c>
      <c r="Z392" s="1">
        <v>0</v>
      </c>
      <c r="AA392" s="1">
        <v>21520.16</v>
      </c>
      <c r="AB392" s="1">
        <v>500</v>
      </c>
      <c r="AC392" s="1">
        <v>260</v>
      </c>
      <c r="AD392" s="1">
        <v>3290</v>
      </c>
      <c r="AE392" s="1">
        <v>0</v>
      </c>
      <c r="AF392" s="1">
        <v>150</v>
      </c>
      <c r="AG392" s="1">
        <v>295</v>
      </c>
      <c r="AH392" s="1">
        <v>2000</v>
      </c>
      <c r="AI392" s="1">
        <v>15</v>
      </c>
      <c r="AJ392" s="1">
        <v>530</v>
      </c>
      <c r="AK392" s="1">
        <v>0</v>
      </c>
      <c r="AL392" s="1">
        <v>3279.45</v>
      </c>
      <c r="AM392" s="1">
        <v>0</v>
      </c>
      <c r="AN392" s="1">
        <v>50</v>
      </c>
      <c r="AO392" s="1">
        <v>7797.9</v>
      </c>
      <c r="AP392" s="1">
        <v>3352.81</v>
      </c>
      <c r="AQ392" s="1">
        <v>0</v>
      </c>
      <c r="AR392" s="1">
        <v>0</v>
      </c>
      <c r="AS392" s="1">
        <v>0</v>
      </c>
      <c r="AT392" s="1">
        <v>0</v>
      </c>
      <c r="AU392" s="1">
        <v>17414.060000000001</v>
      </c>
      <c r="AV392" s="1">
        <v>10</v>
      </c>
      <c r="AW392" s="1">
        <v>4096.1000000000004</v>
      </c>
      <c r="AX392" s="1"/>
    </row>
    <row r="393" spans="1:50">
      <c r="A393" s="1" t="s">
        <v>812</v>
      </c>
      <c r="B393" s="1"/>
      <c r="C393" s="1" t="s">
        <v>706</v>
      </c>
      <c r="D393" s="1">
        <v>1</v>
      </c>
      <c r="E393" s="1" t="s">
        <v>88</v>
      </c>
      <c r="F393" s="1">
        <v>1</v>
      </c>
      <c r="G393" s="1" t="s">
        <v>53</v>
      </c>
      <c r="H393" s="1">
        <v>0</v>
      </c>
      <c r="I393" s="1">
        <v>0</v>
      </c>
      <c r="J393" s="1">
        <v>0</v>
      </c>
      <c r="K393" s="1"/>
      <c r="L393" s="1"/>
      <c r="M393" s="1"/>
      <c r="N393" s="1"/>
      <c r="O393" s="1"/>
      <c r="P393" s="1"/>
      <c r="Q393" s="1"/>
      <c r="R393" s="1"/>
      <c r="S393" s="1"/>
      <c r="T393" s="1">
        <v>1</v>
      </c>
      <c r="U393" s="1">
        <v>1</v>
      </c>
      <c r="V393" s="1" t="s">
        <v>164</v>
      </c>
      <c r="W393" s="1">
        <v>1</v>
      </c>
      <c r="X393" s="1" t="s">
        <v>193</v>
      </c>
      <c r="Y393" s="1">
        <v>0</v>
      </c>
      <c r="Z393" s="1">
        <v>0</v>
      </c>
      <c r="AA393" s="1">
        <v>307737.7</v>
      </c>
      <c r="AB393" s="1">
        <v>0</v>
      </c>
      <c r="AC393" s="1">
        <v>850</v>
      </c>
      <c r="AD393" s="1">
        <v>250</v>
      </c>
      <c r="AE393" s="1">
        <v>0</v>
      </c>
      <c r="AF393" s="1">
        <v>0</v>
      </c>
      <c r="AG393" s="1">
        <v>9510</v>
      </c>
      <c r="AH393" s="1">
        <v>900</v>
      </c>
      <c r="AI393" s="1">
        <v>950</v>
      </c>
      <c r="AJ393" s="1">
        <v>10928.76</v>
      </c>
      <c r="AK393" s="1">
        <v>0</v>
      </c>
      <c r="AL393" s="1">
        <v>173112.79</v>
      </c>
      <c r="AM393" s="1">
        <v>82640</v>
      </c>
      <c r="AN393" s="1">
        <v>1300</v>
      </c>
      <c r="AO393" s="1">
        <v>23959.42</v>
      </c>
      <c r="AP393" s="1">
        <v>2940</v>
      </c>
      <c r="AQ393" s="1">
        <v>0</v>
      </c>
      <c r="AR393" s="1">
        <v>396.73</v>
      </c>
      <c r="AS393" s="1">
        <v>0</v>
      </c>
      <c r="AT393" s="1">
        <v>0</v>
      </c>
      <c r="AU393" s="1">
        <v>297249.71999999997</v>
      </c>
      <c r="AV393" s="1">
        <v>350</v>
      </c>
      <c r="AW393" s="1">
        <v>10137.98</v>
      </c>
      <c r="AX393" s="1"/>
    </row>
    <row r="394" spans="1:50">
      <c r="A394" s="1" t="s">
        <v>813</v>
      </c>
      <c r="B394" s="1"/>
      <c r="C394" s="1" t="s">
        <v>758</v>
      </c>
      <c r="D394" s="1">
        <v>1</v>
      </c>
      <c r="E394" s="1" t="s">
        <v>88</v>
      </c>
      <c r="F394" s="1">
        <v>1</v>
      </c>
      <c r="G394" s="1" t="s">
        <v>53</v>
      </c>
      <c r="H394" s="1">
        <v>1</v>
      </c>
      <c r="I394" s="1">
        <v>0</v>
      </c>
      <c r="J394" s="1">
        <v>1</v>
      </c>
      <c r="K394" s="1"/>
      <c r="L394" s="1"/>
      <c r="M394" s="1"/>
      <c r="N394" s="1"/>
      <c r="O394" s="1"/>
      <c r="P394" s="1"/>
      <c r="Q394" s="1"/>
      <c r="R394" s="1"/>
      <c r="S394" s="1"/>
      <c r="T394" s="1">
        <v>1</v>
      </c>
      <c r="U394" s="1">
        <v>0</v>
      </c>
      <c r="V394" s="1" t="s">
        <v>76</v>
      </c>
      <c r="W394" s="1">
        <v>1</v>
      </c>
      <c r="X394" s="1" t="s">
        <v>193</v>
      </c>
      <c r="Y394" s="1">
        <v>0</v>
      </c>
      <c r="Z394" s="1" t="s">
        <v>814</v>
      </c>
      <c r="AA394" s="1">
        <v>677443.71000000101</v>
      </c>
      <c r="AB394" s="1">
        <v>10900</v>
      </c>
      <c r="AC394" s="1">
        <v>10450</v>
      </c>
      <c r="AD394" s="1">
        <v>825</v>
      </c>
      <c r="AE394" s="1">
        <v>0</v>
      </c>
      <c r="AF394" s="1">
        <v>11137.59</v>
      </c>
      <c r="AG394" s="1">
        <v>111376.14</v>
      </c>
      <c r="AH394" s="1">
        <v>111374.65</v>
      </c>
      <c r="AI394" s="1">
        <v>51552.26</v>
      </c>
      <c r="AJ394" s="1">
        <v>56620.9</v>
      </c>
      <c r="AK394" s="1">
        <v>0</v>
      </c>
      <c r="AL394" s="1">
        <v>134950.47</v>
      </c>
      <c r="AM394" s="1">
        <v>3100</v>
      </c>
      <c r="AN394" s="1">
        <v>27559.48</v>
      </c>
      <c r="AO394" s="1">
        <v>139869.19</v>
      </c>
      <c r="AP394" s="1">
        <v>7228.03</v>
      </c>
      <c r="AQ394" s="1">
        <v>0</v>
      </c>
      <c r="AR394" s="1">
        <v>500</v>
      </c>
      <c r="AS394" s="1">
        <v>0</v>
      </c>
      <c r="AT394" s="1">
        <v>0</v>
      </c>
      <c r="AU394" s="1">
        <v>630879.85000000102</v>
      </c>
      <c r="AV394" s="1">
        <v>16225</v>
      </c>
      <c r="AW394" s="1">
        <v>30338.86</v>
      </c>
      <c r="AX394" s="1"/>
    </row>
    <row r="395" spans="1:50">
      <c r="A395" s="1" t="s">
        <v>815</v>
      </c>
      <c r="B395" s="1"/>
      <c r="C395" s="1" t="s">
        <v>816</v>
      </c>
      <c r="D395" s="1">
        <v>0</v>
      </c>
      <c r="E395" s="1" t="s">
        <v>93</v>
      </c>
      <c r="F395" s="1">
        <v>0</v>
      </c>
      <c r="G395" s="1" t="s">
        <v>89</v>
      </c>
      <c r="H395" s="1">
        <v>1</v>
      </c>
      <c r="I395" s="1">
        <v>0</v>
      </c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>
        <v>0</v>
      </c>
      <c r="U395" s="1">
        <v>0</v>
      </c>
      <c r="V395" s="1" t="s">
        <v>76</v>
      </c>
      <c r="W395" s="1">
        <v>0</v>
      </c>
      <c r="X395" s="1" t="s">
        <v>76</v>
      </c>
      <c r="Y395" s="1">
        <v>0</v>
      </c>
      <c r="Z395" s="1">
        <v>0</v>
      </c>
      <c r="AA395" s="1">
        <v>57356.35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400</v>
      </c>
      <c r="AH395" s="1">
        <v>0</v>
      </c>
      <c r="AI395" s="1">
        <v>900</v>
      </c>
      <c r="AJ395" s="1">
        <v>2600.81</v>
      </c>
      <c r="AK395" s="1">
        <v>250</v>
      </c>
      <c r="AL395" s="1">
        <v>32856.04</v>
      </c>
      <c r="AM395" s="1">
        <v>3010</v>
      </c>
      <c r="AN395" s="1">
        <v>0</v>
      </c>
      <c r="AO395" s="1">
        <v>15889.5</v>
      </c>
      <c r="AP395" s="1">
        <v>1348.96</v>
      </c>
      <c r="AQ395" s="1">
        <v>0</v>
      </c>
      <c r="AR395" s="1">
        <v>101.04</v>
      </c>
      <c r="AS395" s="1">
        <v>0.33</v>
      </c>
      <c r="AT395" s="1">
        <v>0</v>
      </c>
      <c r="AU395" s="1">
        <v>50556.35</v>
      </c>
      <c r="AV395" s="1">
        <v>200</v>
      </c>
      <c r="AW395" s="1">
        <v>6600.33</v>
      </c>
      <c r="AX395" s="1"/>
    </row>
    <row r="396" spans="1:50">
      <c r="A396" s="1" t="s">
        <v>817</v>
      </c>
      <c r="B396" s="1"/>
      <c r="C396" s="1" t="s">
        <v>818</v>
      </c>
      <c r="D396" s="1">
        <v>0</v>
      </c>
      <c r="E396" s="1" t="s">
        <v>93</v>
      </c>
      <c r="F396" s="1">
        <v>0</v>
      </c>
      <c r="G396" s="1" t="s">
        <v>89</v>
      </c>
      <c r="H396" s="1">
        <v>0</v>
      </c>
      <c r="I396" s="1">
        <v>0</v>
      </c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>
        <v>0</v>
      </c>
      <c r="U396" s="1">
        <v>0</v>
      </c>
      <c r="V396" s="1" t="s">
        <v>76</v>
      </c>
      <c r="W396" s="1">
        <v>0</v>
      </c>
      <c r="X396" s="1" t="s">
        <v>76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/>
      <c r="AX396" s="1"/>
    </row>
    <row r="397" spans="1:50">
      <c r="A397" s="1" t="s">
        <v>819</v>
      </c>
      <c r="B397" s="1"/>
      <c r="C397" s="1" t="s">
        <v>820</v>
      </c>
      <c r="D397" s="1">
        <v>0</v>
      </c>
      <c r="E397" s="1" t="s">
        <v>93</v>
      </c>
      <c r="F397" s="1">
        <v>0</v>
      </c>
      <c r="G397" s="1" t="s">
        <v>89</v>
      </c>
      <c r="H397" s="1">
        <v>0</v>
      </c>
      <c r="I397" s="1">
        <v>0</v>
      </c>
      <c r="J397" s="1"/>
      <c r="K397" s="1">
        <v>0</v>
      </c>
      <c r="L397" s="1" t="s">
        <v>75</v>
      </c>
      <c r="M397" s="1"/>
      <c r="N397" s="1"/>
      <c r="O397" s="1"/>
      <c r="P397" s="1"/>
      <c r="Q397" s="1"/>
      <c r="R397" s="1"/>
      <c r="S397" s="1"/>
      <c r="T397" s="1">
        <v>0</v>
      </c>
      <c r="U397" s="1">
        <v>0</v>
      </c>
      <c r="V397" s="1" t="s">
        <v>76</v>
      </c>
      <c r="W397" s="1">
        <v>0</v>
      </c>
      <c r="X397" s="1" t="s">
        <v>76</v>
      </c>
      <c r="Y397" s="1">
        <v>0</v>
      </c>
      <c r="Z397" s="1" t="s">
        <v>821</v>
      </c>
      <c r="AA397" s="1">
        <v>29989.42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1500</v>
      </c>
      <c r="AH397" s="1">
        <v>986.64</v>
      </c>
      <c r="AI397" s="1">
        <v>1500</v>
      </c>
      <c r="AJ397" s="1">
        <v>5350</v>
      </c>
      <c r="AK397" s="1">
        <v>0</v>
      </c>
      <c r="AL397" s="1">
        <v>5300</v>
      </c>
      <c r="AM397" s="1">
        <v>0</v>
      </c>
      <c r="AN397" s="1">
        <v>2000</v>
      </c>
      <c r="AO397" s="1">
        <v>7870</v>
      </c>
      <c r="AP397" s="1">
        <v>4229.1499999999996</v>
      </c>
      <c r="AQ397" s="1">
        <v>0</v>
      </c>
      <c r="AR397" s="1">
        <v>1253.6300000000001</v>
      </c>
      <c r="AS397" s="1">
        <v>0</v>
      </c>
      <c r="AT397" s="1">
        <v>0</v>
      </c>
      <c r="AU397" s="1">
        <v>28614.42</v>
      </c>
      <c r="AV397" s="1">
        <v>750</v>
      </c>
      <c r="AW397" s="1">
        <v>625</v>
      </c>
      <c r="AX397" s="1"/>
    </row>
    <row r="398" spans="1:50">
      <c r="A398" s="1" t="s">
        <v>822</v>
      </c>
      <c r="B398" s="1"/>
      <c r="C398" s="1" t="s">
        <v>823</v>
      </c>
      <c r="D398" s="1">
        <v>1</v>
      </c>
      <c r="E398" s="1" t="s">
        <v>88</v>
      </c>
      <c r="F398" s="1">
        <v>0</v>
      </c>
      <c r="G398" s="1" t="s">
        <v>89</v>
      </c>
      <c r="H398" s="1">
        <v>1</v>
      </c>
      <c r="I398" s="1">
        <v>0</v>
      </c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>
        <v>1</v>
      </c>
      <c r="U398" s="1">
        <v>1</v>
      </c>
      <c r="V398" s="1" t="s">
        <v>101</v>
      </c>
      <c r="W398" s="1">
        <v>0</v>
      </c>
      <c r="X398" s="1" t="s">
        <v>76</v>
      </c>
      <c r="Y398" s="1">
        <v>0</v>
      </c>
      <c r="Z398" s="1">
        <v>0</v>
      </c>
      <c r="AA398" s="1">
        <v>753736.2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5650</v>
      </c>
      <c r="AH398" s="1">
        <v>1500</v>
      </c>
      <c r="AI398" s="1">
        <v>9050</v>
      </c>
      <c r="AJ398" s="1">
        <v>13475</v>
      </c>
      <c r="AK398" s="1">
        <v>3500</v>
      </c>
      <c r="AL398" s="1">
        <v>265244.87</v>
      </c>
      <c r="AM398" s="1">
        <v>151800</v>
      </c>
      <c r="AN398" s="1">
        <v>0</v>
      </c>
      <c r="AO398" s="1">
        <v>98807.75</v>
      </c>
      <c r="AP398" s="1">
        <v>204708.58</v>
      </c>
      <c r="AQ398" s="1">
        <v>0</v>
      </c>
      <c r="AR398" s="1">
        <v>0</v>
      </c>
      <c r="AS398" s="1">
        <v>590.80999999999995</v>
      </c>
      <c r="AT398" s="1">
        <v>0</v>
      </c>
      <c r="AU398" s="1">
        <v>655263</v>
      </c>
      <c r="AV398" s="1">
        <v>5440</v>
      </c>
      <c r="AW398" s="1">
        <v>93624.01</v>
      </c>
      <c r="AX398" s="1"/>
    </row>
    <row r="399" spans="1:50">
      <c r="A399" s="1" t="s">
        <v>824</v>
      </c>
      <c r="B399" s="1"/>
      <c r="C399" s="1" t="s">
        <v>726</v>
      </c>
      <c r="D399" s="1">
        <v>0</v>
      </c>
      <c r="E399" s="1" t="s">
        <v>93</v>
      </c>
      <c r="F399" s="1">
        <v>0</v>
      </c>
      <c r="G399" s="1" t="s">
        <v>89</v>
      </c>
      <c r="H399" s="1">
        <v>0</v>
      </c>
      <c r="I399" s="1">
        <v>0</v>
      </c>
      <c r="J399" s="1"/>
      <c r="K399" s="1">
        <v>2</v>
      </c>
      <c r="L399" s="1" t="s">
        <v>85</v>
      </c>
      <c r="M399" s="1"/>
      <c r="N399" s="1"/>
      <c r="O399" s="1"/>
      <c r="P399" s="1"/>
      <c r="Q399" s="1"/>
      <c r="R399" s="1"/>
      <c r="S399" s="1"/>
      <c r="T399" s="1">
        <v>0</v>
      </c>
      <c r="U399" s="1">
        <v>0</v>
      </c>
      <c r="V399" s="1" t="s">
        <v>76</v>
      </c>
      <c r="W399" s="1">
        <v>0</v>
      </c>
      <c r="X399" s="1" t="s">
        <v>76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/>
      <c r="AX399" s="1"/>
    </row>
    <row r="400" spans="1:50">
      <c r="A400" s="1" t="s">
        <v>825</v>
      </c>
      <c r="B400" s="1"/>
      <c r="C400" s="1" t="s">
        <v>826</v>
      </c>
      <c r="D400" s="1">
        <v>0</v>
      </c>
      <c r="E400" s="1" t="s">
        <v>93</v>
      </c>
      <c r="F400" s="1">
        <v>1</v>
      </c>
      <c r="G400" s="1" t="s">
        <v>53</v>
      </c>
      <c r="H400" s="1">
        <v>0</v>
      </c>
      <c r="I400" s="1">
        <v>0</v>
      </c>
      <c r="J400" s="1">
        <v>1</v>
      </c>
      <c r="K400" s="1"/>
      <c r="L400" s="1"/>
      <c r="M400" s="1"/>
      <c r="N400" s="1"/>
      <c r="O400" s="1"/>
      <c r="P400" s="1"/>
      <c r="Q400" s="1"/>
      <c r="R400" s="1"/>
      <c r="S400" s="1"/>
      <c r="T400" s="1">
        <v>1</v>
      </c>
      <c r="U400" s="1">
        <v>0</v>
      </c>
      <c r="V400" s="1" t="s">
        <v>76</v>
      </c>
      <c r="W400" s="1">
        <v>1</v>
      </c>
      <c r="X400" s="1" t="s">
        <v>193</v>
      </c>
      <c r="Y400" s="1">
        <v>0</v>
      </c>
      <c r="Z400" s="1">
        <v>0</v>
      </c>
      <c r="AA400" s="1">
        <v>1860523.98</v>
      </c>
      <c r="AB400" s="1">
        <v>42100</v>
      </c>
      <c r="AC400" s="1">
        <v>31575</v>
      </c>
      <c r="AD400" s="1">
        <v>20500</v>
      </c>
      <c r="AE400" s="1">
        <v>0</v>
      </c>
      <c r="AF400" s="1">
        <v>39236</v>
      </c>
      <c r="AG400" s="1">
        <v>280350.03999999998</v>
      </c>
      <c r="AH400" s="1">
        <v>282379.8</v>
      </c>
      <c r="AI400" s="1">
        <v>139582.16</v>
      </c>
      <c r="AJ400" s="1">
        <v>133951.20000000001</v>
      </c>
      <c r="AK400" s="1">
        <v>42650</v>
      </c>
      <c r="AL400" s="1">
        <v>208776.59</v>
      </c>
      <c r="AM400" s="1">
        <v>1400</v>
      </c>
      <c r="AN400" s="1">
        <v>34756.400000000001</v>
      </c>
      <c r="AO400" s="1">
        <v>571690.79</v>
      </c>
      <c r="AP400" s="1">
        <v>31576</v>
      </c>
      <c r="AQ400" s="1">
        <v>0</v>
      </c>
      <c r="AR400" s="4">
        <v>-2.2737367544323201E-13</v>
      </c>
      <c r="AS400" s="1">
        <v>20000</v>
      </c>
      <c r="AT400" s="1">
        <v>0</v>
      </c>
      <c r="AU400" s="1">
        <v>1582342.73</v>
      </c>
      <c r="AV400" s="1">
        <v>253916.83</v>
      </c>
      <c r="AW400" s="1">
        <v>44264.42</v>
      </c>
      <c r="AX400" s="1"/>
    </row>
    <row r="401" spans="1:50">
      <c r="A401" s="1" t="s">
        <v>827</v>
      </c>
      <c r="B401" s="1"/>
      <c r="C401" s="1" t="s">
        <v>828</v>
      </c>
      <c r="D401" s="1">
        <v>1</v>
      </c>
      <c r="E401" s="1" t="s">
        <v>88</v>
      </c>
      <c r="F401" s="1"/>
      <c r="G401" s="1" t="s">
        <v>53</v>
      </c>
      <c r="H401" s="1">
        <v>1</v>
      </c>
      <c r="I401" s="1">
        <v>0</v>
      </c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>
        <v>1</v>
      </c>
      <c r="U401" s="1">
        <v>0</v>
      </c>
      <c r="V401" s="1" t="s">
        <v>76</v>
      </c>
      <c r="W401" s="1">
        <v>1</v>
      </c>
      <c r="X401" s="1" t="s">
        <v>193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/>
      <c r="AX401" s="1"/>
    </row>
    <row r="402" spans="1:50">
      <c r="A402" s="1" t="s">
        <v>829</v>
      </c>
      <c r="B402" s="1"/>
      <c r="C402" s="1" t="s">
        <v>830</v>
      </c>
      <c r="D402" s="1">
        <v>0</v>
      </c>
      <c r="E402" s="1" t="s">
        <v>93</v>
      </c>
      <c r="F402" s="1">
        <v>0</v>
      </c>
      <c r="G402" s="1" t="s">
        <v>89</v>
      </c>
      <c r="H402" s="1">
        <v>0</v>
      </c>
      <c r="I402" s="1">
        <v>0</v>
      </c>
      <c r="J402" s="1">
        <v>0</v>
      </c>
      <c r="K402" s="1"/>
      <c r="L402" s="1"/>
      <c r="M402" s="1"/>
      <c r="N402" s="1"/>
      <c r="O402" s="1"/>
      <c r="P402" s="1"/>
      <c r="Q402" s="1"/>
      <c r="R402" s="1"/>
      <c r="S402" s="1"/>
      <c r="T402" s="1">
        <v>0</v>
      </c>
      <c r="U402" s="1">
        <v>0</v>
      </c>
      <c r="V402" s="1" t="s">
        <v>76</v>
      </c>
      <c r="W402" s="1">
        <v>0</v>
      </c>
      <c r="X402" s="1" t="s">
        <v>76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/>
      <c r="AX402" s="1"/>
    </row>
    <row r="403" spans="1:50">
      <c r="A403" s="1" t="s">
        <v>831</v>
      </c>
      <c r="B403" s="1"/>
      <c r="C403" s="1" t="s">
        <v>832</v>
      </c>
      <c r="D403" s="1">
        <v>1</v>
      </c>
      <c r="E403" s="1" t="s">
        <v>88</v>
      </c>
      <c r="F403" s="1">
        <v>1</v>
      </c>
      <c r="G403" s="1" t="s">
        <v>53</v>
      </c>
      <c r="H403" s="1">
        <v>0</v>
      </c>
      <c r="I403" s="1">
        <v>0</v>
      </c>
      <c r="J403" s="1">
        <v>1</v>
      </c>
      <c r="K403" s="1"/>
      <c r="L403" s="1"/>
      <c r="M403" s="1"/>
      <c r="N403" s="1"/>
      <c r="O403" s="1"/>
      <c r="P403" s="1"/>
      <c r="Q403" s="1"/>
      <c r="R403" s="1"/>
      <c r="S403" s="1"/>
      <c r="T403" s="1">
        <v>0</v>
      </c>
      <c r="U403" s="1">
        <v>0</v>
      </c>
      <c r="V403" s="1" t="s">
        <v>76</v>
      </c>
      <c r="W403" s="1">
        <v>0</v>
      </c>
      <c r="X403" s="1" t="s">
        <v>76</v>
      </c>
      <c r="Y403" s="1">
        <v>0</v>
      </c>
      <c r="Z403" s="1" t="s">
        <v>833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/>
      <c r="AX403" s="1"/>
    </row>
    <row r="404" spans="1:50">
      <c r="A404" s="1" t="s">
        <v>834</v>
      </c>
      <c r="B404" s="1"/>
      <c r="C404" s="1" t="s">
        <v>835</v>
      </c>
      <c r="D404" s="1"/>
      <c r="E404" s="1"/>
      <c r="F404" s="1"/>
      <c r="G404" s="1"/>
      <c r="H404" s="1">
        <v>0</v>
      </c>
      <c r="I404" s="1">
        <v>0</v>
      </c>
      <c r="J404" s="1">
        <v>0</v>
      </c>
      <c r="K404" s="1"/>
      <c r="L404" s="1"/>
      <c r="M404" s="1"/>
      <c r="N404" s="1"/>
      <c r="O404" s="1"/>
      <c r="P404" s="1"/>
      <c r="Q404" s="1"/>
      <c r="R404" s="1"/>
      <c r="S404" s="1"/>
      <c r="T404" s="1">
        <v>0</v>
      </c>
      <c r="U404" s="1">
        <v>0</v>
      </c>
      <c r="V404" s="1" t="s">
        <v>76</v>
      </c>
      <c r="W404" s="1">
        <v>0</v>
      </c>
      <c r="X404" s="1" t="s">
        <v>76</v>
      </c>
      <c r="Y404" s="1">
        <v>0</v>
      </c>
      <c r="Z404" s="1">
        <v>0</v>
      </c>
      <c r="AA404" s="1" t="s">
        <v>54</v>
      </c>
      <c r="AB404" s="1" t="s">
        <v>54</v>
      </c>
      <c r="AC404" s="1" t="s">
        <v>54</v>
      </c>
      <c r="AD404" s="1" t="s">
        <v>54</v>
      </c>
      <c r="AE404" s="1" t="s">
        <v>54</v>
      </c>
      <c r="AF404" s="1" t="s">
        <v>54</v>
      </c>
      <c r="AG404" s="1" t="s">
        <v>54</v>
      </c>
      <c r="AH404" s="1" t="s">
        <v>54</v>
      </c>
      <c r="AI404" s="1" t="s">
        <v>54</v>
      </c>
      <c r="AJ404" s="1" t="s">
        <v>54</v>
      </c>
      <c r="AK404" s="1" t="s">
        <v>54</v>
      </c>
      <c r="AL404" s="1" t="s">
        <v>54</v>
      </c>
      <c r="AM404" s="1" t="s">
        <v>54</v>
      </c>
      <c r="AN404" s="1" t="s">
        <v>54</v>
      </c>
      <c r="AO404" s="1" t="s">
        <v>54</v>
      </c>
      <c r="AP404" s="1" t="s">
        <v>54</v>
      </c>
      <c r="AQ404" s="1" t="s">
        <v>54</v>
      </c>
      <c r="AR404" s="1" t="s">
        <v>54</v>
      </c>
      <c r="AS404" s="1" t="s">
        <v>54</v>
      </c>
      <c r="AT404" s="1" t="s">
        <v>54</v>
      </c>
      <c r="AU404" s="1" t="s">
        <v>54</v>
      </c>
      <c r="AV404" s="1" t="s">
        <v>54</v>
      </c>
      <c r="AW404" s="1" t="s">
        <v>54</v>
      </c>
      <c r="AX404" s="1"/>
    </row>
    <row r="405" spans="1:50">
      <c r="A405" s="1" t="s">
        <v>836</v>
      </c>
      <c r="B405" s="1"/>
      <c r="C405" s="1" t="s">
        <v>837</v>
      </c>
      <c r="D405" s="1">
        <v>1</v>
      </c>
      <c r="E405" s="1" t="s">
        <v>88</v>
      </c>
      <c r="F405" s="1">
        <v>0</v>
      </c>
      <c r="G405" s="1" t="s">
        <v>111</v>
      </c>
      <c r="H405" s="1">
        <v>0</v>
      </c>
      <c r="I405" s="1" t="s">
        <v>97</v>
      </c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>
        <v>0</v>
      </c>
      <c r="U405" s="1">
        <v>0</v>
      </c>
      <c r="V405" s="1" t="s">
        <v>76</v>
      </c>
      <c r="W405" s="1">
        <v>0</v>
      </c>
      <c r="X405" s="1" t="s">
        <v>76</v>
      </c>
      <c r="Y405" s="1">
        <v>0</v>
      </c>
      <c r="Z405" s="1" t="s">
        <v>838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/>
      <c r="AX405" s="1"/>
    </row>
    <row r="406" spans="1:50">
      <c r="A406" s="1" t="s">
        <v>839</v>
      </c>
      <c r="B406" s="1"/>
      <c r="C406" s="1" t="s">
        <v>840</v>
      </c>
      <c r="D406" s="1">
        <v>0</v>
      </c>
      <c r="E406" s="1" t="s">
        <v>93</v>
      </c>
      <c r="F406" s="1">
        <v>0</v>
      </c>
      <c r="G406" s="1" t="s">
        <v>111</v>
      </c>
      <c r="H406" s="1">
        <v>0</v>
      </c>
      <c r="I406" s="1">
        <v>0</v>
      </c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>
        <v>0</v>
      </c>
      <c r="U406" s="1">
        <v>0</v>
      </c>
      <c r="V406" s="1" t="s">
        <v>76</v>
      </c>
      <c r="W406" s="1">
        <v>0</v>
      </c>
      <c r="X406" s="1" t="s">
        <v>76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/>
      <c r="AX406" s="1"/>
    </row>
    <row r="407" spans="1:50">
      <c r="A407" s="1" t="s">
        <v>841</v>
      </c>
      <c r="B407" s="1"/>
      <c r="C407" s="1" t="s">
        <v>842</v>
      </c>
      <c r="D407" s="1">
        <v>1</v>
      </c>
      <c r="E407" s="1" t="s">
        <v>88</v>
      </c>
      <c r="F407" s="1">
        <v>1</v>
      </c>
      <c r="G407" s="1" t="s">
        <v>53</v>
      </c>
      <c r="H407" s="1">
        <v>1</v>
      </c>
      <c r="I407" s="1">
        <v>0</v>
      </c>
      <c r="J407" s="1">
        <v>1</v>
      </c>
      <c r="K407" s="1"/>
      <c r="L407" s="1"/>
      <c r="M407" s="1"/>
      <c r="N407" s="1"/>
      <c r="O407" s="1"/>
      <c r="P407" s="1"/>
      <c r="Q407" s="1"/>
      <c r="R407" s="1"/>
      <c r="S407" s="1"/>
      <c r="T407" s="1">
        <v>1</v>
      </c>
      <c r="U407" s="1">
        <v>1</v>
      </c>
      <c r="V407" s="1" t="s">
        <v>843</v>
      </c>
      <c r="W407" s="1">
        <v>0</v>
      </c>
      <c r="X407" s="1" t="s">
        <v>76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/>
      <c r="AX407" s="1"/>
    </row>
    <row r="408" spans="1:50">
      <c r="A408" s="1" t="s">
        <v>844</v>
      </c>
      <c r="B408" s="1"/>
      <c r="C408" s="1" t="s">
        <v>845</v>
      </c>
      <c r="D408" s="1"/>
      <c r="E408" s="1"/>
      <c r="F408" s="1"/>
      <c r="G408" s="1"/>
      <c r="H408" s="1">
        <v>0</v>
      </c>
      <c r="I408" s="1">
        <v>0</v>
      </c>
      <c r="J408" s="1">
        <v>0</v>
      </c>
      <c r="K408" s="1"/>
      <c r="L408" s="1"/>
      <c r="M408" s="1"/>
      <c r="N408" s="1"/>
      <c r="O408" s="1"/>
      <c r="P408" s="1"/>
      <c r="Q408" s="1"/>
      <c r="R408" s="1"/>
      <c r="S408" s="1"/>
      <c r="T408" s="1">
        <v>0</v>
      </c>
      <c r="U408" s="1">
        <v>0</v>
      </c>
      <c r="V408" s="1" t="s">
        <v>76</v>
      </c>
      <c r="W408" s="1">
        <v>0</v>
      </c>
      <c r="X408" s="1" t="s">
        <v>76</v>
      </c>
      <c r="Y408" s="1">
        <v>0</v>
      </c>
      <c r="Z408" s="1">
        <v>0</v>
      </c>
      <c r="AA408" s="1" t="s">
        <v>54</v>
      </c>
      <c r="AB408" s="1" t="s">
        <v>54</v>
      </c>
      <c r="AC408" s="1" t="s">
        <v>54</v>
      </c>
      <c r="AD408" s="1" t="s">
        <v>54</v>
      </c>
      <c r="AE408" s="1" t="s">
        <v>54</v>
      </c>
      <c r="AF408" s="1" t="s">
        <v>54</v>
      </c>
      <c r="AG408" s="1" t="s">
        <v>54</v>
      </c>
      <c r="AH408" s="1" t="s">
        <v>54</v>
      </c>
      <c r="AI408" s="1" t="s">
        <v>54</v>
      </c>
      <c r="AJ408" s="1" t="s">
        <v>54</v>
      </c>
      <c r="AK408" s="1" t="s">
        <v>54</v>
      </c>
      <c r="AL408" s="1" t="s">
        <v>54</v>
      </c>
      <c r="AM408" s="1" t="s">
        <v>54</v>
      </c>
      <c r="AN408" s="1" t="s">
        <v>54</v>
      </c>
      <c r="AO408" s="1" t="s">
        <v>54</v>
      </c>
      <c r="AP408" s="1" t="s">
        <v>54</v>
      </c>
      <c r="AQ408" s="1" t="s">
        <v>54</v>
      </c>
      <c r="AR408" s="1" t="s">
        <v>54</v>
      </c>
      <c r="AS408" s="1" t="s">
        <v>54</v>
      </c>
      <c r="AT408" s="1" t="s">
        <v>54</v>
      </c>
      <c r="AU408" s="1" t="s">
        <v>54</v>
      </c>
      <c r="AV408" s="1" t="s">
        <v>54</v>
      </c>
      <c r="AW408" s="1" t="s">
        <v>54</v>
      </c>
      <c r="AX408" s="1"/>
    </row>
    <row r="409" spans="1:50">
      <c r="A409" s="1" t="s">
        <v>846</v>
      </c>
      <c r="B409" s="1"/>
      <c r="C409" s="1" t="s">
        <v>847</v>
      </c>
      <c r="D409" s="1">
        <v>1</v>
      </c>
      <c r="E409" s="1" t="s">
        <v>88</v>
      </c>
      <c r="F409" s="1">
        <v>1</v>
      </c>
      <c r="G409" s="1" t="s">
        <v>53</v>
      </c>
      <c r="H409" s="1">
        <v>0</v>
      </c>
      <c r="I409" s="1">
        <v>0</v>
      </c>
      <c r="J409" s="1">
        <v>1</v>
      </c>
      <c r="K409" s="1"/>
      <c r="L409" s="1"/>
      <c r="M409" s="1"/>
      <c r="N409" s="1"/>
      <c r="O409" s="1"/>
      <c r="P409" s="1"/>
      <c r="Q409" s="1"/>
      <c r="R409" s="1"/>
      <c r="S409" s="1"/>
      <c r="T409" s="1">
        <v>1</v>
      </c>
      <c r="U409" s="1">
        <v>0</v>
      </c>
      <c r="V409" s="1" t="s">
        <v>76</v>
      </c>
      <c r="W409" s="1">
        <v>1</v>
      </c>
      <c r="X409" s="1" t="s">
        <v>193</v>
      </c>
      <c r="Y409" s="1">
        <v>0</v>
      </c>
      <c r="Z409" s="1" t="s">
        <v>848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/>
      <c r="AX409" s="1"/>
    </row>
    <row r="410" spans="1:50">
      <c r="A410" s="1" t="s">
        <v>849</v>
      </c>
      <c r="B410" s="1"/>
      <c r="C410" s="1" t="s">
        <v>850</v>
      </c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 t="s">
        <v>70</v>
      </c>
      <c r="U410" s="1"/>
      <c r="V410" s="1"/>
      <c r="W410" s="1"/>
      <c r="X410" s="1"/>
      <c r="Y410" s="1"/>
      <c r="Z410" s="1"/>
      <c r="AA410" s="1" t="s">
        <v>54</v>
      </c>
      <c r="AB410" s="1" t="s">
        <v>54</v>
      </c>
      <c r="AC410" s="1" t="s">
        <v>54</v>
      </c>
      <c r="AD410" s="1" t="s">
        <v>54</v>
      </c>
      <c r="AE410" s="1" t="s">
        <v>54</v>
      </c>
      <c r="AF410" s="1" t="s">
        <v>54</v>
      </c>
      <c r="AG410" s="1" t="s">
        <v>54</v>
      </c>
      <c r="AH410" s="1" t="s">
        <v>54</v>
      </c>
      <c r="AI410" s="1" t="s">
        <v>54</v>
      </c>
      <c r="AJ410" s="1" t="s">
        <v>54</v>
      </c>
      <c r="AK410" s="1" t="s">
        <v>54</v>
      </c>
      <c r="AL410" s="1" t="s">
        <v>54</v>
      </c>
      <c r="AM410" s="1" t="s">
        <v>54</v>
      </c>
      <c r="AN410" s="1" t="s">
        <v>54</v>
      </c>
      <c r="AO410" s="1" t="s">
        <v>54</v>
      </c>
      <c r="AP410" s="1" t="s">
        <v>54</v>
      </c>
      <c r="AQ410" s="1" t="s">
        <v>54</v>
      </c>
      <c r="AR410" s="1" t="s">
        <v>54</v>
      </c>
      <c r="AS410" s="1" t="s">
        <v>54</v>
      </c>
      <c r="AT410" s="1" t="s">
        <v>54</v>
      </c>
      <c r="AU410" s="1" t="s">
        <v>54</v>
      </c>
      <c r="AV410" s="1" t="s">
        <v>54</v>
      </c>
      <c r="AW410" s="1" t="s">
        <v>54</v>
      </c>
      <c r="AX410" s="1"/>
    </row>
    <row r="411" spans="1:50">
      <c r="A411" s="1" t="s">
        <v>851</v>
      </c>
      <c r="B411" s="1"/>
      <c r="C411" s="1" t="s">
        <v>852</v>
      </c>
      <c r="D411" s="1">
        <v>1</v>
      </c>
      <c r="E411" s="1" t="s">
        <v>88</v>
      </c>
      <c r="F411" s="1"/>
      <c r="G411" s="1" t="s">
        <v>89</v>
      </c>
      <c r="H411" s="1">
        <v>0</v>
      </c>
      <c r="I411" s="1">
        <v>0</v>
      </c>
      <c r="J411" s="1">
        <v>1</v>
      </c>
      <c r="K411" s="1"/>
      <c r="L411" s="1"/>
      <c r="M411" s="1"/>
      <c r="N411" s="1"/>
      <c r="O411" s="1"/>
      <c r="P411" s="1"/>
      <c r="Q411" s="1"/>
      <c r="R411" s="1"/>
      <c r="S411" s="1"/>
      <c r="T411" s="1">
        <v>0</v>
      </c>
      <c r="U411" s="1">
        <v>0</v>
      </c>
      <c r="V411" s="1" t="s">
        <v>76</v>
      </c>
      <c r="W411" s="1">
        <v>0</v>
      </c>
      <c r="X411" s="1" t="s">
        <v>76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/>
      <c r="AX411" s="1"/>
    </row>
    <row r="412" spans="1:50">
      <c r="A412" s="1" t="s">
        <v>853</v>
      </c>
      <c r="B412" s="1"/>
      <c r="C412" s="1" t="s">
        <v>854</v>
      </c>
      <c r="D412" s="1"/>
      <c r="E412" s="1"/>
      <c r="F412" s="1"/>
      <c r="G412" s="1"/>
      <c r="H412" s="1">
        <v>0</v>
      </c>
      <c r="I412" s="1">
        <v>0</v>
      </c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>
        <v>0</v>
      </c>
      <c r="U412" s="1">
        <v>0</v>
      </c>
      <c r="V412" s="1" t="s">
        <v>76</v>
      </c>
      <c r="W412" s="1">
        <v>0</v>
      </c>
      <c r="X412" s="1" t="s">
        <v>76</v>
      </c>
      <c r="Y412" s="1">
        <v>0</v>
      </c>
      <c r="Z412" s="1">
        <v>0</v>
      </c>
      <c r="AA412" s="1" t="s">
        <v>54</v>
      </c>
      <c r="AB412" s="1" t="s">
        <v>54</v>
      </c>
      <c r="AC412" s="1" t="s">
        <v>54</v>
      </c>
      <c r="AD412" s="1" t="s">
        <v>54</v>
      </c>
      <c r="AE412" s="1" t="s">
        <v>54</v>
      </c>
      <c r="AF412" s="1" t="s">
        <v>54</v>
      </c>
      <c r="AG412" s="1" t="s">
        <v>54</v>
      </c>
      <c r="AH412" s="1" t="s">
        <v>54</v>
      </c>
      <c r="AI412" s="1" t="s">
        <v>54</v>
      </c>
      <c r="AJ412" s="1" t="s">
        <v>54</v>
      </c>
      <c r="AK412" s="1" t="s">
        <v>54</v>
      </c>
      <c r="AL412" s="1" t="s">
        <v>54</v>
      </c>
      <c r="AM412" s="1" t="s">
        <v>54</v>
      </c>
      <c r="AN412" s="1" t="s">
        <v>54</v>
      </c>
      <c r="AO412" s="1" t="s">
        <v>54</v>
      </c>
      <c r="AP412" s="1" t="s">
        <v>54</v>
      </c>
      <c r="AQ412" s="1" t="s">
        <v>54</v>
      </c>
      <c r="AR412" s="1" t="s">
        <v>54</v>
      </c>
      <c r="AS412" s="1" t="s">
        <v>54</v>
      </c>
      <c r="AT412" s="1" t="s">
        <v>54</v>
      </c>
      <c r="AU412" s="1" t="s">
        <v>54</v>
      </c>
      <c r="AV412" s="1" t="s">
        <v>54</v>
      </c>
      <c r="AW412" s="1" t="s">
        <v>54</v>
      </c>
      <c r="AX412" s="1"/>
    </row>
    <row r="413" spans="1:50">
      <c r="A413" s="1" t="s">
        <v>855</v>
      </c>
      <c r="B413" s="1"/>
      <c r="C413" s="1" t="s">
        <v>837</v>
      </c>
      <c r="D413" s="1">
        <v>1</v>
      </c>
      <c r="E413" s="1" t="s">
        <v>88</v>
      </c>
      <c r="F413" s="1">
        <v>1</v>
      </c>
      <c r="G413" s="1" t="s">
        <v>53</v>
      </c>
      <c r="H413" s="1">
        <v>0</v>
      </c>
      <c r="I413" s="1" t="s">
        <v>97</v>
      </c>
      <c r="J413" s="1">
        <v>0</v>
      </c>
      <c r="K413" s="1"/>
      <c r="L413" s="1"/>
      <c r="M413" s="1"/>
      <c r="N413" s="1"/>
      <c r="O413" s="1"/>
      <c r="P413" s="1"/>
      <c r="Q413" s="1"/>
      <c r="R413" s="1"/>
      <c r="S413" s="1"/>
      <c r="T413" s="1">
        <v>0</v>
      </c>
      <c r="U413" s="1">
        <v>0</v>
      </c>
      <c r="V413" s="1" t="s">
        <v>76</v>
      </c>
      <c r="W413" s="1">
        <v>0</v>
      </c>
      <c r="X413" s="1" t="s">
        <v>76</v>
      </c>
      <c r="Y413" s="1">
        <v>0</v>
      </c>
      <c r="Z413" s="1" t="s">
        <v>838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/>
      <c r="AX413" s="1"/>
    </row>
    <row r="414" spans="1:50">
      <c r="A414" s="1" t="s">
        <v>856</v>
      </c>
      <c r="B414" s="1"/>
      <c r="C414" s="1" t="s">
        <v>830</v>
      </c>
      <c r="D414" s="1">
        <v>0</v>
      </c>
      <c r="E414" s="1" t="s">
        <v>93</v>
      </c>
      <c r="F414" s="1">
        <v>0</v>
      </c>
      <c r="G414" s="1" t="s">
        <v>89</v>
      </c>
      <c r="H414" s="1">
        <v>0</v>
      </c>
      <c r="I414" s="1">
        <v>0</v>
      </c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>
        <v>0</v>
      </c>
      <c r="U414" s="1">
        <v>0</v>
      </c>
      <c r="V414" s="1" t="s">
        <v>76</v>
      </c>
      <c r="W414" s="1">
        <v>0</v>
      </c>
      <c r="X414" s="1" t="s">
        <v>76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/>
      <c r="AX414" s="1"/>
    </row>
    <row r="415" spans="1:50">
      <c r="A415" s="1" t="s">
        <v>857</v>
      </c>
      <c r="B415" s="1"/>
      <c r="C415" s="1" t="s">
        <v>858</v>
      </c>
      <c r="D415" s="1">
        <v>1</v>
      </c>
      <c r="E415" s="1" t="s">
        <v>88</v>
      </c>
      <c r="F415" s="1">
        <v>1</v>
      </c>
      <c r="G415" s="1" t="s">
        <v>53</v>
      </c>
      <c r="H415" s="1">
        <v>1</v>
      </c>
      <c r="I415" s="1">
        <v>0</v>
      </c>
      <c r="J415" s="1">
        <v>1</v>
      </c>
      <c r="K415" s="1"/>
      <c r="L415" s="1"/>
      <c r="M415" s="1"/>
      <c r="N415" s="1"/>
      <c r="O415" s="1"/>
      <c r="P415" s="1"/>
      <c r="Q415" s="1"/>
      <c r="R415" s="1"/>
      <c r="S415" s="1"/>
      <c r="T415" s="1">
        <v>1</v>
      </c>
      <c r="U415" s="1">
        <v>1</v>
      </c>
      <c r="V415" s="1" t="s">
        <v>164</v>
      </c>
      <c r="W415" s="1">
        <v>0</v>
      </c>
      <c r="X415" s="1" t="s">
        <v>76</v>
      </c>
      <c r="Y415" s="1" t="s">
        <v>859</v>
      </c>
      <c r="Z415" s="1">
        <v>0</v>
      </c>
      <c r="AA415" s="1">
        <v>138669.94</v>
      </c>
      <c r="AB415" s="1">
        <v>4500</v>
      </c>
      <c r="AC415" s="1">
        <v>650</v>
      </c>
      <c r="AD415" s="1">
        <v>3670.5</v>
      </c>
      <c r="AE415" s="1">
        <v>0</v>
      </c>
      <c r="AF415" s="1">
        <v>500</v>
      </c>
      <c r="AG415" s="1">
        <v>10358</v>
      </c>
      <c r="AH415" s="1">
        <v>7157.75</v>
      </c>
      <c r="AI415" s="1">
        <v>750</v>
      </c>
      <c r="AJ415" s="1">
        <v>9050</v>
      </c>
      <c r="AK415" s="1">
        <v>0</v>
      </c>
      <c r="AL415" s="1">
        <v>51237.39</v>
      </c>
      <c r="AM415" s="1">
        <v>0</v>
      </c>
      <c r="AN415" s="1">
        <v>300</v>
      </c>
      <c r="AO415" s="1">
        <v>5475</v>
      </c>
      <c r="AP415" s="1">
        <v>1250</v>
      </c>
      <c r="AQ415" s="1">
        <v>43271.3</v>
      </c>
      <c r="AR415" s="1">
        <v>500</v>
      </c>
      <c r="AS415" s="1">
        <v>0</v>
      </c>
      <c r="AT415" s="1">
        <v>0</v>
      </c>
      <c r="AU415" s="1">
        <v>67848.639999999999</v>
      </c>
      <c r="AV415" s="1">
        <v>1500</v>
      </c>
      <c r="AW415" s="1">
        <v>69321.3</v>
      </c>
      <c r="AX415" s="1"/>
    </row>
    <row r="416" spans="1:50">
      <c r="A416" s="1" t="s">
        <v>860</v>
      </c>
      <c r="B416" s="1"/>
      <c r="C416" s="1" t="s">
        <v>861</v>
      </c>
      <c r="D416" s="1">
        <v>0</v>
      </c>
      <c r="E416" s="1" t="s">
        <v>93</v>
      </c>
      <c r="F416" s="1">
        <v>0</v>
      </c>
      <c r="G416" s="1" t="s">
        <v>89</v>
      </c>
      <c r="H416" s="1">
        <v>0</v>
      </c>
      <c r="I416" s="1">
        <v>0</v>
      </c>
      <c r="J416" s="1"/>
      <c r="K416" s="1">
        <v>0</v>
      </c>
      <c r="L416" s="1" t="s">
        <v>75</v>
      </c>
      <c r="M416" s="1"/>
      <c r="N416" s="1"/>
      <c r="O416" s="1"/>
      <c r="P416" s="1"/>
      <c r="Q416" s="1"/>
      <c r="R416" s="1"/>
      <c r="S416" s="1"/>
      <c r="T416" s="1">
        <v>0</v>
      </c>
      <c r="U416" s="1">
        <v>0</v>
      </c>
      <c r="V416" s="1" t="s">
        <v>76</v>
      </c>
      <c r="W416" s="1">
        <v>0</v>
      </c>
      <c r="X416" s="1" t="s">
        <v>76</v>
      </c>
      <c r="Y416" s="1">
        <v>0</v>
      </c>
      <c r="Z416" s="1" t="s">
        <v>862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/>
      <c r="AX416" s="1"/>
    </row>
    <row r="417" spans="1:50">
      <c r="A417" s="1" t="s">
        <v>863</v>
      </c>
      <c r="B417" s="1"/>
      <c r="C417" s="1" t="s">
        <v>864</v>
      </c>
      <c r="D417" s="1">
        <v>1</v>
      </c>
      <c r="E417" s="1" t="s">
        <v>88</v>
      </c>
      <c r="F417" s="1">
        <v>1</v>
      </c>
      <c r="G417" s="1" t="s">
        <v>53</v>
      </c>
      <c r="H417" s="1">
        <v>0</v>
      </c>
      <c r="I417" s="1">
        <v>0</v>
      </c>
      <c r="J417" s="1">
        <v>1</v>
      </c>
      <c r="K417" s="1"/>
      <c r="L417" s="1"/>
      <c r="M417" s="1"/>
      <c r="N417" s="1"/>
      <c r="O417" s="1"/>
      <c r="P417" s="1"/>
      <c r="Q417" s="1"/>
      <c r="R417" s="1"/>
      <c r="S417" s="1"/>
      <c r="T417" s="1">
        <v>0</v>
      </c>
      <c r="U417" s="1">
        <v>0</v>
      </c>
      <c r="V417" s="1" t="s">
        <v>76</v>
      </c>
      <c r="W417" s="1">
        <v>0</v>
      </c>
      <c r="X417" s="1" t="s">
        <v>76</v>
      </c>
      <c r="Y417" s="1">
        <v>0</v>
      </c>
      <c r="Z417" s="1">
        <v>0</v>
      </c>
      <c r="AA417" s="1">
        <v>206007.25</v>
      </c>
      <c r="AB417" s="1">
        <v>2700</v>
      </c>
      <c r="AC417" s="1">
        <v>700</v>
      </c>
      <c r="AD417" s="1">
        <v>6400</v>
      </c>
      <c r="AE417" s="1">
        <v>0</v>
      </c>
      <c r="AF417" s="1">
        <v>500</v>
      </c>
      <c r="AG417" s="1">
        <v>34336.5</v>
      </c>
      <c r="AH417" s="1">
        <v>18100</v>
      </c>
      <c r="AI417" s="1">
        <v>2950</v>
      </c>
      <c r="AJ417" s="1">
        <v>12975</v>
      </c>
      <c r="AK417" s="1">
        <v>2000</v>
      </c>
      <c r="AL417" s="1">
        <v>49353.87</v>
      </c>
      <c r="AM417" s="1">
        <v>0</v>
      </c>
      <c r="AN417" s="1">
        <v>6000</v>
      </c>
      <c r="AO417" s="1">
        <v>26650.63</v>
      </c>
      <c r="AP417" s="1">
        <v>0</v>
      </c>
      <c r="AQ417" s="1">
        <v>43341.25</v>
      </c>
      <c r="AR417" s="1">
        <v>0</v>
      </c>
      <c r="AS417" s="1">
        <v>0</v>
      </c>
      <c r="AT417" s="1">
        <v>0</v>
      </c>
      <c r="AU417" s="1">
        <v>147316</v>
      </c>
      <c r="AV417" s="1">
        <v>2050</v>
      </c>
      <c r="AW417" s="1">
        <v>56641.25</v>
      </c>
      <c r="AX417" s="1"/>
    </row>
    <row r="418" spans="1:50">
      <c r="A418" s="1" t="s">
        <v>865</v>
      </c>
      <c r="B418" s="1"/>
      <c r="C418" s="1" t="s">
        <v>866</v>
      </c>
      <c r="D418" s="1">
        <v>0</v>
      </c>
      <c r="E418" s="1" t="s">
        <v>93</v>
      </c>
      <c r="F418" s="1">
        <v>0</v>
      </c>
      <c r="G418" s="1" t="s">
        <v>89</v>
      </c>
      <c r="H418" s="1">
        <v>0</v>
      </c>
      <c r="I418" s="1">
        <v>0</v>
      </c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>
        <v>0</v>
      </c>
      <c r="U418" s="1">
        <v>0</v>
      </c>
      <c r="V418" s="1" t="s">
        <v>76</v>
      </c>
      <c r="W418" s="1">
        <v>0</v>
      </c>
      <c r="X418" s="1" t="s">
        <v>76</v>
      </c>
      <c r="Y418" s="1">
        <v>0</v>
      </c>
      <c r="Z418" s="1">
        <v>0</v>
      </c>
      <c r="AA418" s="1">
        <v>18135</v>
      </c>
      <c r="AB418" s="1">
        <v>0</v>
      </c>
      <c r="AC418" s="1">
        <v>3500</v>
      </c>
      <c r="AD418" s="1">
        <v>0</v>
      </c>
      <c r="AE418" s="1">
        <v>0</v>
      </c>
      <c r="AF418" s="1">
        <v>0</v>
      </c>
      <c r="AG418" s="1">
        <v>2000</v>
      </c>
      <c r="AH418" s="1">
        <v>1000</v>
      </c>
      <c r="AI418" s="1">
        <v>0</v>
      </c>
      <c r="AJ418" s="1">
        <v>4650</v>
      </c>
      <c r="AK418" s="1">
        <v>0</v>
      </c>
      <c r="AL418" s="1">
        <v>0</v>
      </c>
      <c r="AM418" s="1">
        <v>0</v>
      </c>
      <c r="AN418" s="1">
        <v>0</v>
      </c>
      <c r="AO418" s="1">
        <v>600</v>
      </c>
      <c r="AP418" s="1">
        <v>1950</v>
      </c>
      <c r="AQ418" s="1">
        <v>4435</v>
      </c>
      <c r="AR418" s="1">
        <v>0</v>
      </c>
      <c r="AS418" s="1">
        <v>0</v>
      </c>
      <c r="AT418" s="1">
        <v>0</v>
      </c>
      <c r="AU418" s="1">
        <v>13500</v>
      </c>
      <c r="AV418" s="1">
        <v>0</v>
      </c>
      <c r="AW418" s="1">
        <v>4635</v>
      </c>
      <c r="AX418" s="1"/>
    </row>
    <row r="419" spans="1:50">
      <c r="A419" s="1" t="s">
        <v>867</v>
      </c>
      <c r="B419" s="1"/>
      <c r="C419" s="1" t="s">
        <v>868</v>
      </c>
      <c r="D419" s="1">
        <v>1</v>
      </c>
      <c r="E419" s="1" t="s">
        <v>88</v>
      </c>
      <c r="F419" s="1">
        <v>1</v>
      </c>
      <c r="G419" s="1" t="s">
        <v>53</v>
      </c>
      <c r="H419" s="1">
        <v>1</v>
      </c>
      <c r="I419" s="1">
        <v>0</v>
      </c>
      <c r="J419" s="1">
        <v>1</v>
      </c>
      <c r="K419" s="1"/>
      <c r="L419" s="1"/>
      <c r="M419" s="1"/>
      <c r="N419" s="1"/>
      <c r="O419" s="1"/>
      <c r="P419" s="1"/>
      <c r="Q419" s="1"/>
      <c r="R419" s="1"/>
      <c r="S419" s="1"/>
      <c r="T419" s="1">
        <v>1</v>
      </c>
      <c r="U419" s="1">
        <v>1</v>
      </c>
      <c r="V419" s="1" t="s">
        <v>164</v>
      </c>
      <c r="W419" s="1">
        <v>0</v>
      </c>
      <c r="X419" s="1" t="s">
        <v>76</v>
      </c>
      <c r="Y419" s="1">
        <v>0</v>
      </c>
      <c r="Z419" s="1" t="s">
        <v>814</v>
      </c>
      <c r="AA419" s="1">
        <v>97014.63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2150</v>
      </c>
      <c r="AH419" s="1">
        <v>250</v>
      </c>
      <c r="AI419" s="1">
        <v>250</v>
      </c>
      <c r="AJ419" s="1">
        <v>3850</v>
      </c>
      <c r="AK419" s="1">
        <v>8036.73</v>
      </c>
      <c r="AL419" s="1">
        <v>34332.9</v>
      </c>
      <c r="AM419" s="1">
        <v>250</v>
      </c>
      <c r="AN419" s="1">
        <v>0</v>
      </c>
      <c r="AO419" s="1">
        <v>3575</v>
      </c>
      <c r="AP419" s="1">
        <v>0</v>
      </c>
      <c r="AQ419" s="1">
        <v>24320</v>
      </c>
      <c r="AR419" s="1">
        <v>20000</v>
      </c>
      <c r="AS419" s="1">
        <v>0</v>
      </c>
      <c r="AT419" s="1">
        <v>0</v>
      </c>
      <c r="AU419" s="1">
        <v>65524.63</v>
      </c>
      <c r="AV419" s="1">
        <v>2000</v>
      </c>
      <c r="AW419" s="1">
        <v>29490</v>
      </c>
      <c r="AX419" s="1"/>
    </row>
    <row r="420" spans="1:50">
      <c r="A420" s="1" t="s">
        <v>869</v>
      </c>
      <c r="B420" s="1"/>
      <c r="C420" s="1" t="s">
        <v>870</v>
      </c>
      <c r="D420" s="1">
        <v>0</v>
      </c>
      <c r="E420" s="1" t="s">
        <v>93</v>
      </c>
      <c r="F420" s="1">
        <v>0</v>
      </c>
      <c r="G420" s="1" t="s">
        <v>89</v>
      </c>
      <c r="H420" s="1">
        <v>0</v>
      </c>
      <c r="I420" s="1">
        <v>0</v>
      </c>
      <c r="J420" s="1">
        <v>0</v>
      </c>
      <c r="K420" s="1"/>
      <c r="L420" s="1"/>
      <c r="M420" s="1"/>
      <c r="N420" s="1"/>
      <c r="O420" s="1"/>
      <c r="P420" s="1"/>
      <c r="Q420" s="1"/>
      <c r="R420" s="1"/>
      <c r="S420" s="1"/>
      <c r="T420" s="1">
        <v>0</v>
      </c>
      <c r="U420" s="1">
        <v>0</v>
      </c>
      <c r="V420" s="1" t="s">
        <v>76</v>
      </c>
      <c r="W420" s="1">
        <v>0</v>
      </c>
      <c r="X420" s="1" t="s">
        <v>76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/>
      <c r="AX420" s="1"/>
    </row>
    <row r="421" spans="1:50">
      <c r="A421" s="1" t="s">
        <v>871</v>
      </c>
      <c r="B421" s="1"/>
      <c r="C421" s="1" t="s">
        <v>872</v>
      </c>
      <c r="D421" s="1">
        <v>1</v>
      </c>
      <c r="E421" s="1" t="s">
        <v>88</v>
      </c>
      <c r="F421" s="1">
        <v>1</v>
      </c>
      <c r="G421" s="1" t="s">
        <v>53</v>
      </c>
      <c r="H421" s="1">
        <v>0</v>
      </c>
      <c r="I421" s="1">
        <v>0</v>
      </c>
      <c r="J421" s="1">
        <v>1</v>
      </c>
      <c r="K421" s="1"/>
      <c r="L421" s="1"/>
      <c r="M421" s="1"/>
      <c r="N421" s="1"/>
      <c r="O421" s="1"/>
      <c r="P421" s="1"/>
      <c r="Q421" s="1"/>
      <c r="R421" s="1"/>
      <c r="S421" s="1"/>
      <c r="T421" s="1">
        <v>1</v>
      </c>
      <c r="U421" s="1">
        <v>1</v>
      </c>
      <c r="V421" s="1" t="s">
        <v>164</v>
      </c>
      <c r="W421" s="1">
        <v>0</v>
      </c>
      <c r="X421" s="1" t="s">
        <v>76</v>
      </c>
      <c r="Y421" s="1">
        <v>0</v>
      </c>
      <c r="Z421" s="1" t="s">
        <v>873</v>
      </c>
      <c r="AA421" s="1">
        <v>63428.84</v>
      </c>
      <c r="AB421" s="1">
        <v>500</v>
      </c>
      <c r="AC421" s="1">
        <v>0</v>
      </c>
      <c r="AD421" s="1">
        <v>0</v>
      </c>
      <c r="AE421" s="1">
        <v>0</v>
      </c>
      <c r="AF421" s="1">
        <v>0</v>
      </c>
      <c r="AG421" s="1">
        <v>1000</v>
      </c>
      <c r="AH421" s="1">
        <v>1050</v>
      </c>
      <c r="AI421" s="1">
        <v>0</v>
      </c>
      <c r="AJ421" s="1">
        <v>2007.5</v>
      </c>
      <c r="AK421" s="1">
        <v>3000</v>
      </c>
      <c r="AL421" s="1">
        <v>34116.339999999997</v>
      </c>
      <c r="AM421" s="1">
        <v>0</v>
      </c>
      <c r="AN421" s="1">
        <v>0</v>
      </c>
      <c r="AO421" s="1">
        <v>952.5</v>
      </c>
      <c r="AP421" s="1">
        <v>0</v>
      </c>
      <c r="AQ421" s="1">
        <v>13802.5</v>
      </c>
      <c r="AR421" s="1">
        <v>7000</v>
      </c>
      <c r="AS421" s="1">
        <v>0</v>
      </c>
      <c r="AT421" s="1">
        <v>0</v>
      </c>
      <c r="AU421" s="1">
        <v>39073.839999999997</v>
      </c>
      <c r="AV421" s="1">
        <v>1700</v>
      </c>
      <c r="AW421" s="1">
        <v>22655</v>
      </c>
      <c r="AX421" s="1"/>
    </row>
    <row r="422" spans="1:50">
      <c r="A422" s="1" t="s">
        <v>874</v>
      </c>
      <c r="B422" s="1"/>
      <c r="C422" s="1" t="s">
        <v>875</v>
      </c>
      <c r="D422" s="1">
        <v>0</v>
      </c>
      <c r="E422" s="1" t="s">
        <v>93</v>
      </c>
      <c r="F422" s="1">
        <v>0</v>
      </c>
      <c r="G422" s="1" t="s">
        <v>89</v>
      </c>
      <c r="H422" s="1">
        <v>0</v>
      </c>
      <c r="I422" s="1">
        <v>0</v>
      </c>
      <c r="J422" s="1">
        <v>0</v>
      </c>
      <c r="K422" s="1"/>
      <c r="L422" s="1"/>
      <c r="M422" s="1"/>
      <c r="N422" s="1"/>
      <c r="O422" s="1"/>
      <c r="P422" s="1"/>
      <c r="Q422" s="1"/>
      <c r="R422" s="1"/>
      <c r="S422" s="1"/>
      <c r="T422" s="1">
        <v>0</v>
      </c>
      <c r="U422" s="1">
        <v>0</v>
      </c>
      <c r="V422" s="1" t="s">
        <v>76</v>
      </c>
      <c r="W422" s="1">
        <v>0</v>
      </c>
      <c r="X422" s="1" t="s">
        <v>76</v>
      </c>
      <c r="Y422" s="1">
        <v>0</v>
      </c>
      <c r="Z422" s="1">
        <v>0</v>
      </c>
      <c r="AA422" s="1">
        <v>5447.67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975</v>
      </c>
      <c r="AK422" s="1">
        <v>0</v>
      </c>
      <c r="AL422" s="1">
        <v>0</v>
      </c>
      <c r="AM422" s="1">
        <v>0</v>
      </c>
      <c r="AN422" s="1">
        <v>0</v>
      </c>
      <c r="AO422" s="1">
        <v>200</v>
      </c>
      <c r="AP422" s="1">
        <v>0</v>
      </c>
      <c r="AQ422" s="1">
        <v>1650</v>
      </c>
      <c r="AR422" s="1">
        <v>2622.67</v>
      </c>
      <c r="AS422" s="1">
        <v>0</v>
      </c>
      <c r="AT422" s="1">
        <v>0</v>
      </c>
      <c r="AU422" s="1">
        <v>1175</v>
      </c>
      <c r="AV422" s="1">
        <v>0</v>
      </c>
      <c r="AW422" s="1">
        <v>4272.67</v>
      </c>
      <c r="AX422" s="1"/>
    </row>
    <row r="423" spans="1:50">
      <c r="A423" s="1" t="s">
        <v>876</v>
      </c>
      <c r="B423" s="1"/>
      <c r="C423" s="1" t="s">
        <v>847</v>
      </c>
      <c r="D423" s="1">
        <v>1</v>
      </c>
      <c r="E423" s="1" t="s">
        <v>88</v>
      </c>
      <c r="F423" s="1">
        <v>1</v>
      </c>
      <c r="G423" s="1" t="s">
        <v>53</v>
      </c>
      <c r="H423" s="1">
        <v>0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 t="s">
        <v>70</v>
      </c>
      <c r="U423" s="1"/>
      <c r="V423" s="1"/>
      <c r="W423" s="1"/>
      <c r="X423" s="1"/>
      <c r="Y423" s="1"/>
      <c r="Z423" s="1"/>
      <c r="AA423" s="1">
        <v>91825</v>
      </c>
      <c r="AB423" s="1">
        <v>750</v>
      </c>
      <c r="AC423" s="1">
        <v>125</v>
      </c>
      <c r="AD423" s="1">
        <v>1750</v>
      </c>
      <c r="AE423" s="1">
        <v>0</v>
      </c>
      <c r="AF423" s="1">
        <v>0</v>
      </c>
      <c r="AG423" s="1">
        <v>2500</v>
      </c>
      <c r="AH423" s="1">
        <v>900</v>
      </c>
      <c r="AI423" s="1">
        <v>200</v>
      </c>
      <c r="AJ423" s="1">
        <v>5600</v>
      </c>
      <c r="AK423" s="1">
        <v>2500</v>
      </c>
      <c r="AL423" s="1">
        <v>19815</v>
      </c>
      <c r="AM423" s="1">
        <v>0</v>
      </c>
      <c r="AN423" s="1">
        <v>0</v>
      </c>
      <c r="AO423" s="1">
        <v>14875</v>
      </c>
      <c r="AP423" s="1">
        <v>1500</v>
      </c>
      <c r="AQ423" s="1">
        <v>41310</v>
      </c>
      <c r="AR423" s="1">
        <v>0</v>
      </c>
      <c r="AS423" s="1">
        <v>63.91</v>
      </c>
      <c r="AT423" s="1">
        <v>0</v>
      </c>
      <c r="AU423" s="1">
        <v>39565</v>
      </c>
      <c r="AV423" s="1">
        <v>350</v>
      </c>
      <c r="AW423" s="1">
        <v>51973.91</v>
      </c>
      <c r="AX423" s="1"/>
    </row>
    <row r="424" spans="1:50">
      <c r="A424" s="1" t="s">
        <v>877</v>
      </c>
      <c r="B424" s="1"/>
      <c r="C424" s="1" t="s">
        <v>878</v>
      </c>
      <c r="D424" s="1">
        <v>0</v>
      </c>
      <c r="E424" s="1" t="s">
        <v>93</v>
      </c>
      <c r="F424" s="1">
        <v>0</v>
      </c>
      <c r="G424" s="1" t="s">
        <v>89</v>
      </c>
      <c r="H424" s="1">
        <v>0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 t="s">
        <v>70</v>
      </c>
      <c r="U424" s="1"/>
      <c r="V424" s="1"/>
      <c r="W424" s="1"/>
      <c r="X424" s="1"/>
      <c r="Y424" s="1"/>
      <c r="Z424" s="1"/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/>
      <c r="AX424" s="1"/>
    </row>
    <row r="425" spans="1:50">
      <c r="A425" s="1" t="s">
        <v>879</v>
      </c>
      <c r="B425" s="1"/>
      <c r="C425" s="1" t="s">
        <v>880</v>
      </c>
      <c r="D425" s="1">
        <v>1</v>
      </c>
      <c r="E425" s="1" t="s">
        <v>88</v>
      </c>
      <c r="F425" s="1">
        <v>1</v>
      </c>
      <c r="G425" s="1" t="s">
        <v>53</v>
      </c>
      <c r="H425" s="1">
        <v>0</v>
      </c>
      <c r="I425" s="1">
        <v>0</v>
      </c>
      <c r="J425" s="1">
        <v>1</v>
      </c>
      <c r="K425" s="1"/>
      <c r="L425" s="1"/>
      <c r="M425" s="1"/>
      <c r="N425" s="1"/>
      <c r="O425" s="1"/>
      <c r="P425" s="1"/>
      <c r="Q425" s="1"/>
      <c r="R425" s="1"/>
      <c r="S425" s="1"/>
      <c r="T425" s="1">
        <v>1</v>
      </c>
      <c r="U425" s="1">
        <v>0</v>
      </c>
      <c r="V425" s="1" t="s">
        <v>76</v>
      </c>
      <c r="W425" s="1">
        <v>1</v>
      </c>
      <c r="X425" s="1" t="s">
        <v>193</v>
      </c>
      <c r="Y425" s="1">
        <v>0</v>
      </c>
      <c r="Z425" s="1">
        <v>0</v>
      </c>
      <c r="AA425" s="1">
        <v>20861.62</v>
      </c>
      <c r="AB425" s="1">
        <v>0</v>
      </c>
      <c r="AC425" s="1">
        <v>0</v>
      </c>
      <c r="AD425" s="1">
        <v>200</v>
      </c>
      <c r="AE425" s="1">
        <v>0</v>
      </c>
      <c r="AF425" s="1">
        <v>0</v>
      </c>
      <c r="AG425" s="1">
        <v>300</v>
      </c>
      <c r="AH425" s="1">
        <v>250</v>
      </c>
      <c r="AI425" s="1">
        <v>0</v>
      </c>
      <c r="AJ425" s="1">
        <v>250</v>
      </c>
      <c r="AK425" s="1">
        <v>0</v>
      </c>
      <c r="AL425" s="1">
        <v>7791.62</v>
      </c>
      <c r="AM425" s="1">
        <v>0</v>
      </c>
      <c r="AN425" s="1">
        <v>0</v>
      </c>
      <c r="AO425" s="1">
        <v>3700</v>
      </c>
      <c r="AP425" s="1">
        <v>0</v>
      </c>
      <c r="AQ425" s="1">
        <v>8370</v>
      </c>
      <c r="AR425" s="1">
        <v>0</v>
      </c>
      <c r="AS425" s="1">
        <v>0</v>
      </c>
      <c r="AT425" s="1">
        <v>0</v>
      </c>
      <c r="AU425" s="1">
        <v>6491.62</v>
      </c>
      <c r="AV425" s="1">
        <v>0</v>
      </c>
      <c r="AW425" s="1">
        <v>14370</v>
      </c>
      <c r="AX425" s="1"/>
    </row>
    <row r="426" spans="1:50">
      <c r="A426" s="1" t="s">
        <v>881</v>
      </c>
      <c r="B426" s="1"/>
      <c r="C426" s="1" t="s">
        <v>882</v>
      </c>
      <c r="D426" s="1">
        <v>1</v>
      </c>
      <c r="E426" s="1" t="s">
        <v>88</v>
      </c>
      <c r="F426" s="1">
        <v>1</v>
      </c>
      <c r="G426" s="1" t="s">
        <v>53</v>
      </c>
      <c r="H426" s="1">
        <v>1</v>
      </c>
      <c r="I426" s="1">
        <v>0</v>
      </c>
      <c r="J426" s="1">
        <v>1</v>
      </c>
      <c r="K426" s="1"/>
      <c r="L426" s="1"/>
      <c r="M426" s="1"/>
      <c r="N426" s="1"/>
      <c r="O426" s="1"/>
      <c r="P426" s="1"/>
      <c r="Q426" s="1"/>
      <c r="R426" s="1"/>
      <c r="S426" s="1"/>
      <c r="T426" s="1">
        <v>0</v>
      </c>
      <c r="U426" s="1">
        <v>0</v>
      </c>
      <c r="V426" s="1" t="s">
        <v>76</v>
      </c>
      <c r="W426" s="1">
        <v>0</v>
      </c>
      <c r="X426" s="1" t="s">
        <v>76</v>
      </c>
      <c r="Y426" s="1">
        <v>0</v>
      </c>
      <c r="Z426" s="1">
        <v>0</v>
      </c>
      <c r="AA426" s="1">
        <v>46418.5</v>
      </c>
      <c r="AB426" s="1">
        <v>0</v>
      </c>
      <c r="AC426" s="1">
        <v>0</v>
      </c>
      <c r="AD426" s="1">
        <v>400</v>
      </c>
      <c r="AE426" s="1">
        <v>0</v>
      </c>
      <c r="AF426" s="1">
        <v>0</v>
      </c>
      <c r="AG426" s="1">
        <v>950</v>
      </c>
      <c r="AH426" s="1">
        <v>950</v>
      </c>
      <c r="AI426" s="1">
        <v>950</v>
      </c>
      <c r="AJ426" s="1">
        <v>975</v>
      </c>
      <c r="AK426" s="1">
        <v>0</v>
      </c>
      <c r="AL426" s="1">
        <v>12817.5</v>
      </c>
      <c r="AM426" s="1">
        <v>0</v>
      </c>
      <c r="AN426" s="1">
        <v>0</v>
      </c>
      <c r="AO426" s="1">
        <v>6300</v>
      </c>
      <c r="AP426" s="1">
        <v>0</v>
      </c>
      <c r="AQ426" s="1">
        <v>23076</v>
      </c>
      <c r="AR426" s="1">
        <v>0</v>
      </c>
      <c r="AS426" s="1">
        <v>488.22</v>
      </c>
      <c r="AT426" s="1">
        <v>0</v>
      </c>
      <c r="AU426" s="1">
        <v>16742.5</v>
      </c>
      <c r="AV426" s="1">
        <v>250</v>
      </c>
      <c r="AW426" s="1">
        <v>29914.22</v>
      </c>
      <c r="AX426" s="1"/>
    </row>
    <row r="427" spans="1:50">
      <c r="A427" s="1" t="s">
        <v>883</v>
      </c>
      <c r="B427" s="1"/>
      <c r="C427" s="1" t="s">
        <v>837</v>
      </c>
      <c r="D427" s="1">
        <v>1</v>
      </c>
      <c r="E427" s="1" t="s">
        <v>88</v>
      </c>
      <c r="F427" s="1">
        <v>1</v>
      </c>
      <c r="G427" s="1" t="s">
        <v>53</v>
      </c>
      <c r="H427" s="1">
        <v>0</v>
      </c>
      <c r="I427" s="1" t="s">
        <v>97</v>
      </c>
      <c r="J427" s="1">
        <v>0</v>
      </c>
      <c r="K427" s="1"/>
      <c r="L427" s="1"/>
      <c r="M427" s="1"/>
      <c r="N427" s="1"/>
      <c r="O427" s="1"/>
      <c r="P427" s="1"/>
      <c r="Q427" s="1"/>
      <c r="R427" s="1"/>
      <c r="S427" s="1"/>
      <c r="T427" s="1">
        <v>0</v>
      </c>
      <c r="U427" s="1">
        <v>0</v>
      </c>
      <c r="V427" s="1" t="s">
        <v>76</v>
      </c>
      <c r="W427" s="1">
        <v>0</v>
      </c>
      <c r="X427" s="1" t="s">
        <v>76</v>
      </c>
      <c r="Y427" s="1">
        <v>0</v>
      </c>
      <c r="Z427" s="1" t="s">
        <v>838</v>
      </c>
      <c r="AA427" s="1">
        <v>19480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1000</v>
      </c>
      <c r="AL427" s="1">
        <v>9820</v>
      </c>
      <c r="AM427" s="1">
        <v>0</v>
      </c>
      <c r="AN427" s="1">
        <v>0</v>
      </c>
      <c r="AO427" s="1">
        <v>4670</v>
      </c>
      <c r="AP427" s="1">
        <v>0</v>
      </c>
      <c r="AQ427" s="1">
        <v>3990</v>
      </c>
      <c r="AR427" s="1">
        <v>0</v>
      </c>
      <c r="AS427" s="1">
        <v>0</v>
      </c>
      <c r="AT427" s="1">
        <v>0</v>
      </c>
      <c r="AU427" s="1">
        <v>6410</v>
      </c>
      <c r="AV427" s="1">
        <v>2080</v>
      </c>
      <c r="AW427" s="1">
        <v>10990</v>
      </c>
      <c r="AX427" s="1"/>
    </row>
    <row r="428" spans="1:50">
      <c r="A428" s="1" t="s">
        <v>884</v>
      </c>
      <c r="B428" s="1"/>
      <c r="C428" s="1" t="s">
        <v>885</v>
      </c>
      <c r="D428" s="1">
        <v>0</v>
      </c>
      <c r="E428" s="1" t="s">
        <v>93</v>
      </c>
      <c r="F428" s="1">
        <v>0</v>
      </c>
      <c r="G428" s="1" t="s">
        <v>89</v>
      </c>
      <c r="H428" s="1">
        <v>0</v>
      </c>
      <c r="I428" s="1">
        <v>0</v>
      </c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>
        <v>1</v>
      </c>
      <c r="U428" s="1">
        <v>1</v>
      </c>
      <c r="V428" s="1" t="s">
        <v>886</v>
      </c>
      <c r="W428" s="1">
        <v>0</v>
      </c>
      <c r="X428" s="1" t="s">
        <v>76</v>
      </c>
      <c r="Y428" s="1">
        <v>0</v>
      </c>
      <c r="Z428" s="1">
        <v>0</v>
      </c>
      <c r="AA428" s="1">
        <v>33444.99</v>
      </c>
      <c r="AB428" s="1">
        <v>500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4200</v>
      </c>
      <c r="AK428" s="1">
        <v>0</v>
      </c>
      <c r="AL428" s="1">
        <v>250</v>
      </c>
      <c r="AM428" s="1">
        <v>0</v>
      </c>
      <c r="AN428" s="1">
        <v>0</v>
      </c>
      <c r="AO428" s="1">
        <v>5732</v>
      </c>
      <c r="AP428" s="1">
        <v>0</v>
      </c>
      <c r="AQ428" s="1">
        <v>4100</v>
      </c>
      <c r="AR428" s="1">
        <v>18662.990000000002</v>
      </c>
      <c r="AS428" s="1">
        <v>0</v>
      </c>
      <c r="AT428" s="1">
        <v>0</v>
      </c>
      <c r="AU428" s="1">
        <v>27594.99</v>
      </c>
      <c r="AV428" s="1">
        <v>0</v>
      </c>
      <c r="AW428" s="1">
        <v>5850</v>
      </c>
      <c r="AX428" s="1"/>
    </row>
    <row r="429" spans="1:50">
      <c r="A429" s="1" t="s">
        <v>887</v>
      </c>
      <c r="B429" s="1"/>
      <c r="C429" s="1" t="s">
        <v>888</v>
      </c>
      <c r="D429" s="1">
        <v>1</v>
      </c>
      <c r="E429" s="1" t="s">
        <v>88</v>
      </c>
      <c r="F429" s="1">
        <v>1</v>
      </c>
      <c r="G429" s="1" t="s">
        <v>53</v>
      </c>
      <c r="H429" s="1">
        <v>0</v>
      </c>
      <c r="I429" s="1">
        <v>0</v>
      </c>
      <c r="J429" s="1">
        <v>1</v>
      </c>
      <c r="K429" s="1"/>
      <c r="L429" s="1"/>
      <c r="M429" s="1"/>
      <c r="N429" s="1"/>
      <c r="O429" s="1"/>
      <c r="P429" s="1"/>
      <c r="Q429" s="1"/>
      <c r="R429" s="1"/>
      <c r="S429" s="1"/>
      <c r="T429" s="1">
        <v>1</v>
      </c>
      <c r="U429" s="1">
        <v>0</v>
      </c>
      <c r="V429" s="1" t="s">
        <v>76</v>
      </c>
      <c r="W429" s="1">
        <v>1</v>
      </c>
      <c r="X429" s="1" t="s">
        <v>193</v>
      </c>
      <c r="Y429" s="1">
        <v>0</v>
      </c>
      <c r="Z429" s="1" t="s">
        <v>889</v>
      </c>
      <c r="AA429" s="1">
        <v>200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200</v>
      </c>
      <c r="AS429" s="1">
        <v>0</v>
      </c>
      <c r="AT429" s="1">
        <v>0</v>
      </c>
      <c r="AU429" s="1">
        <v>200</v>
      </c>
      <c r="AV429" s="1">
        <v>0</v>
      </c>
      <c r="AW429" s="1">
        <v>0</v>
      </c>
      <c r="AX429" s="1"/>
    </row>
    <row r="430" spans="1:50">
      <c r="A430" s="1" t="s">
        <v>890</v>
      </c>
      <c r="B430" s="1"/>
      <c r="C430" s="1" t="s">
        <v>891</v>
      </c>
      <c r="D430" s="1">
        <v>1</v>
      </c>
      <c r="E430" s="1" t="s">
        <v>88</v>
      </c>
      <c r="F430" s="1">
        <v>1</v>
      </c>
      <c r="G430" s="1" t="s">
        <v>53</v>
      </c>
      <c r="H430" s="1">
        <v>1</v>
      </c>
      <c r="I430" s="1">
        <v>0</v>
      </c>
      <c r="J430" s="1">
        <v>1</v>
      </c>
      <c r="K430" s="1"/>
      <c r="L430" s="1"/>
      <c r="M430" s="1"/>
      <c r="N430" s="1"/>
      <c r="O430" s="1"/>
      <c r="P430" s="1"/>
      <c r="Q430" s="1"/>
      <c r="R430" s="1"/>
      <c r="S430" s="1"/>
      <c r="T430" s="1">
        <v>1</v>
      </c>
      <c r="U430" s="1">
        <v>1</v>
      </c>
      <c r="V430" s="1" t="s">
        <v>164</v>
      </c>
      <c r="W430" s="1">
        <v>0</v>
      </c>
      <c r="X430" s="1" t="s">
        <v>76</v>
      </c>
      <c r="Y430" s="1">
        <v>0</v>
      </c>
      <c r="Z430" s="1">
        <v>0</v>
      </c>
      <c r="AA430" s="1">
        <v>72522.28</v>
      </c>
      <c r="AB430" s="1">
        <v>0</v>
      </c>
      <c r="AC430" s="1">
        <v>1100</v>
      </c>
      <c r="AD430" s="1">
        <v>5000</v>
      </c>
      <c r="AE430" s="1">
        <v>0</v>
      </c>
      <c r="AF430" s="1">
        <v>0</v>
      </c>
      <c r="AG430" s="1">
        <v>5000</v>
      </c>
      <c r="AH430" s="1">
        <v>0</v>
      </c>
      <c r="AI430" s="1">
        <v>0</v>
      </c>
      <c r="AJ430" s="1">
        <v>427.59</v>
      </c>
      <c r="AK430" s="1">
        <v>0</v>
      </c>
      <c r="AL430" s="1">
        <v>20744.72</v>
      </c>
      <c r="AM430" s="1">
        <v>0</v>
      </c>
      <c r="AN430" s="1">
        <v>0</v>
      </c>
      <c r="AO430" s="1">
        <v>9098.2199999999993</v>
      </c>
      <c r="AP430" s="1">
        <v>2000</v>
      </c>
      <c r="AQ430" s="1">
        <v>22938.799999999999</v>
      </c>
      <c r="AR430" s="1">
        <v>6212.95</v>
      </c>
      <c r="AS430" s="1">
        <v>0</v>
      </c>
      <c r="AT430" s="1">
        <v>0</v>
      </c>
      <c r="AU430" s="1">
        <v>37584.03</v>
      </c>
      <c r="AV430" s="1">
        <v>3500</v>
      </c>
      <c r="AW430" s="1">
        <v>31438.25</v>
      </c>
      <c r="AX430" s="1"/>
    </row>
    <row r="431" spans="1:50">
      <c r="A431" s="1" t="s">
        <v>892</v>
      </c>
      <c r="B431" s="1"/>
      <c r="C431" s="1" t="s">
        <v>893</v>
      </c>
      <c r="D431" s="1">
        <v>0</v>
      </c>
      <c r="E431" s="1" t="s">
        <v>93</v>
      </c>
      <c r="F431" s="1">
        <v>0</v>
      </c>
      <c r="G431" s="1" t="s">
        <v>89</v>
      </c>
      <c r="H431" s="1">
        <v>1</v>
      </c>
      <c r="I431" s="1">
        <v>0</v>
      </c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>
        <v>1</v>
      </c>
      <c r="U431" s="1">
        <v>1</v>
      </c>
      <c r="V431" s="1" t="s">
        <v>843</v>
      </c>
      <c r="W431" s="1">
        <v>0</v>
      </c>
      <c r="X431" s="1" t="s">
        <v>76</v>
      </c>
      <c r="Y431" s="1">
        <v>0</v>
      </c>
      <c r="Z431" s="1">
        <v>0</v>
      </c>
      <c r="AA431" s="1">
        <v>12070.11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200</v>
      </c>
      <c r="AH431" s="1">
        <v>0</v>
      </c>
      <c r="AI431" s="1">
        <v>0</v>
      </c>
      <c r="AJ431" s="1">
        <v>0</v>
      </c>
      <c r="AK431" s="1">
        <v>0</v>
      </c>
      <c r="AL431" s="1">
        <v>300</v>
      </c>
      <c r="AM431" s="1">
        <v>0</v>
      </c>
      <c r="AN431" s="1">
        <v>0</v>
      </c>
      <c r="AO431" s="1">
        <v>500</v>
      </c>
      <c r="AP431" s="1">
        <v>0</v>
      </c>
      <c r="AQ431" s="1">
        <v>2468.41</v>
      </c>
      <c r="AR431" s="1">
        <v>8601.7000000000007</v>
      </c>
      <c r="AS431" s="1">
        <v>0</v>
      </c>
      <c r="AT431" s="1">
        <v>0</v>
      </c>
      <c r="AU431" s="1">
        <v>2891.01</v>
      </c>
      <c r="AV431" s="1">
        <v>0</v>
      </c>
      <c r="AW431" s="1">
        <v>9179.1</v>
      </c>
      <c r="AX431" s="1"/>
    </row>
    <row r="432" spans="1:50">
      <c r="A432" s="1" t="s">
        <v>894</v>
      </c>
      <c r="B432" s="1"/>
      <c r="C432" s="1" t="s">
        <v>847</v>
      </c>
      <c r="D432" s="1">
        <v>1</v>
      </c>
      <c r="E432" s="1" t="s">
        <v>88</v>
      </c>
      <c r="F432" s="1">
        <v>1</v>
      </c>
      <c r="G432" s="1" t="s">
        <v>53</v>
      </c>
      <c r="H432" s="1">
        <v>0</v>
      </c>
      <c r="I432" s="1">
        <v>0</v>
      </c>
      <c r="J432" s="1">
        <v>1</v>
      </c>
      <c r="K432" s="1"/>
      <c r="L432" s="1"/>
      <c r="M432" s="1"/>
      <c r="N432" s="1"/>
      <c r="O432" s="1"/>
      <c r="P432" s="1"/>
      <c r="Q432" s="1"/>
      <c r="R432" s="1"/>
      <c r="S432" s="1"/>
      <c r="T432" s="1">
        <v>1</v>
      </c>
      <c r="U432" s="1">
        <v>0</v>
      </c>
      <c r="V432" s="1" t="s">
        <v>76</v>
      </c>
      <c r="W432" s="1">
        <v>1</v>
      </c>
      <c r="X432" s="1" t="s">
        <v>193</v>
      </c>
      <c r="Y432" s="1">
        <v>0</v>
      </c>
      <c r="Z432" s="1" t="s">
        <v>848</v>
      </c>
      <c r="AA432" s="1">
        <v>90518.21</v>
      </c>
      <c r="AB432" s="1">
        <v>0</v>
      </c>
      <c r="AC432" s="1">
        <v>0</v>
      </c>
      <c r="AD432" s="1">
        <v>1000</v>
      </c>
      <c r="AE432" s="1">
        <v>0</v>
      </c>
      <c r="AF432" s="1">
        <v>0</v>
      </c>
      <c r="AG432" s="1">
        <v>1500</v>
      </c>
      <c r="AH432" s="1">
        <v>2250</v>
      </c>
      <c r="AI432" s="1">
        <v>0</v>
      </c>
      <c r="AJ432" s="1">
        <v>6675</v>
      </c>
      <c r="AK432" s="1">
        <v>0</v>
      </c>
      <c r="AL432" s="1">
        <v>21641.4</v>
      </c>
      <c r="AM432" s="1">
        <v>0</v>
      </c>
      <c r="AN432" s="1">
        <v>0</v>
      </c>
      <c r="AO432" s="1">
        <v>13671.38</v>
      </c>
      <c r="AP432" s="1">
        <v>2000</v>
      </c>
      <c r="AQ432" s="1">
        <v>41780.43</v>
      </c>
      <c r="AR432" s="1">
        <v>0</v>
      </c>
      <c r="AS432" s="1">
        <v>0</v>
      </c>
      <c r="AT432" s="1">
        <v>0</v>
      </c>
      <c r="AU432" s="1">
        <v>37362.78</v>
      </c>
      <c r="AV432" s="1">
        <v>1150</v>
      </c>
      <c r="AW432" s="1">
        <v>52005.43</v>
      </c>
      <c r="AX432" s="1"/>
    </row>
    <row r="433" spans="1:50">
      <c r="A433" s="1" t="s">
        <v>895</v>
      </c>
      <c r="B433" s="1"/>
      <c r="C433" s="1" t="s">
        <v>885</v>
      </c>
      <c r="D433" s="1">
        <v>0</v>
      </c>
      <c r="E433" s="1" t="s">
        <v>93</v>
      </c>
      <c r="F433" s="1">
        <v>0</v>
      </c>
      <c r="G433" s="1" t="s">
        <v>89</v>
      </c>
      <c r="H433" s="1">
        <v>0</v>
      </c>
      <c r="I433" s="1">
        <v>0</v>
      </c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>
        <v>1</v>
      </c>
      <c r="U433" s="1">
        <v>1</v>
      </c>
      <c r="V433" s="1" t="s">
        <v>886</v>
      </c>
      <c r="W433" s="1">
        <v>0</v>
      </c>
      <c r="X433" s="1" t="s">
        <v>76</v>
      </c>
      <c r="Y433" s="1">
        <v>0</v>
      </c>
      <c r="Z433" s="1">
        <v>0</v>
      </c>
      <c r="AA433" s="1">
        <v>18797.64</v>
      </c>
      <c r="AB433" s="1">
        <v>1440.5</v>
      </c>
      <c r="AC433" s="1">
        <v>550</v>
      </c>
      <c r="AD433" s="1">
        <v>173.75</v>
      </c>
      <c r="AE433" s="1">
        <v>0</v>
      </c>
      <c r="AF433" s="1">
        <v>0</v>
      </c>
      <c r="AG433" s="1">
        <v>1474.13</v>
      </c>
      <c r="AH433" s="1">
        <v>0</v>
      </c>
      <c r="AI433" s="1">
        <v>0</v>
      </c>
      <c r="AJ433" s="1">
        <v>740.63</v>
      </c>
      <c r="AK433" s="1">
        <v>0</v>
      </c>
      <c r="AL433" s="1">
        <v>200</v>
      </c>
      <c r="AM433" s="1">
        <v>0</v>
      </c>
      <c r="AN433" s="1">
        <v>0</v>
      </c>
      <c r="AO433" s="1">
        <v>2945.26</v>
      </c>
      <c r="AP433" s="1">
        <v>0</v>
      </c>
      <c r="AQ433" s="1">
        <v>7154.37</v>
      </c>
      <c r="AR433" s="1">
        <v>4119</v>
      </c>
      <c r="AS433" s="1">
        <v>0</v>
      </c>
      <c r="AT433" s="1">
        <v>0</v>
      </c>
      <c r="AU433" s="1">
        <v>10298.26</v>
      </c>
      <c r="AV433" s="1">
        <v>0</v>
      </c>
      <c r="AW433" s="1">
        <v>8499.3799999999992</v>
      </c>
      <c r="AX433" s="1"/>
    </row>
    <row r="434" spans="1:50">
      <c r="A434" s="1" t="s">
        <v>896</v>
      </c>
      <c r="B434" s="1"/>
      <c r="C434" s="1" t="s">
        <v>897</v>
      </c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 t="s">
        <v>54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54</v>
      </c>
      <c r="Z434" s="1" t="s">
        <v>54</v>
      </c>
      <c r="AA434" s="1" t="s">
        <v>54</v>
      </c>
      <c r="AB434" s="1" t="s">
        <v>54</v>
      </c>
      <c r="AC434" s="1" t="s">
        <v>54</v>
      </c>
      <c r="AD434" s="1" t="s">
        <v>54</v>
      </c>
      <c r="AE434" s="1" t="s">
        <v>54</v>
      </c>
      <c r="AF434" s="1" t="s">
        <v>54</v>
      </c>
      <c r="AG434" s="1" t="s">
        <v>54</v>
      </c>
      <c r="AH434" s="1" t="s">
        <v>54</v>
      </c>
      <c r="AI434" s="1" t="s">
        <v>54</v>
      </c>
      <c r="AJ434" s="1" t="s">
        <v>54</v>
      </c>
      <c r="AK434" s="1" t="s">
        <v>54</v>
      </c>
      <c r="AL434" s="1" t="s">
        <v>54</v>
      </c>
      <c r="AM434" s="1" t="s">
        <v>54</v>
      </c>
      <c r="AN434" s="1" t="s">
        <v>54</v>
      </c>
      <c r="AO434" s="1" t="s">
        <v>54</v>
      </c>
      <c r="AP434" s="1" t="s">
        <v>54</v>
      </c>
      <c r="AQ434" s="1" t="s">
        <v>54</v>
      </c>
      <c r="AR434" s="1" t="s">
        <v>54</v>
      </c>
      <c r="AS434" s="1" t="s">
        <v>54</v>
      </c>
      <c r="AT434" s="1" t="s">
        <v>54</v>
      </c>
      <c r="AU434" s="1" t="s">
        <v>54</v>
      </c>
      <c r="AV434" s="1" t="s">
        <v>54</v>
      </c>
      <c r="AW434" s="1" t="s">
        <v>54</v>
      </c>
      <c r="AX434" s="1"/>
    </row>
    <row r="435" spans="1:50">
      <c r="A435" s="1" t="s">
        <v>898</v>
      </c>
      <c r="B435" s="1"/>
      <c r="C435" s="1" t="s">
        <v>899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 t="s">
        <v>54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54</v>
      </c>
      <c r="Z435" s="1" t="s">
        <v>54</v>
      </c>
      <c r="AA435" s="1" t="s">
        <v>54</v>
      </c>
      <c r="AB435" s="1" t="s">
        <v>54</v>
      </c>
      <c r="AC435" s="1" t="s">
        <v>54</v>
      </c>
      <c r="AD435" s="1" t="s">
        <v>54</v>
      </c>
      <c r="AE435" s="1" t="s">
        <v>54</v>
      </c>
      <c r="AF435" s="1" t="s">
        <v>54</v>
      </c>
      <c r="AG435" s="1" t="s">
        <v>54</v>
      </c>
      <c r="AH435" s="1" t="s">
        <v>54</v>
      </c>
      <c r="AI435" s="1" t="s">
        <v>54</v>
      </c>
      <c r="AJ435" s="1" t="s">
        <v>54</v>
      </c>
      <c r="AK435" s="1" t="s">
        <v>54</v>
      </c>
      <c r="AL435" s="1" t="s">
        <v>54</v>
      </c>
      <c r="AM435" s="1" t="s">
        <v>54</v>
      </c>
      <c r="AN435" s="1" t="s">
        <v>54</v>
      </c>
      <c r="AO435" s="1" t="s">
        <v>54</v>
      </c>
      <c r="AP435" s="1" t="s">
        <v>54</v>
      </c>
      <c r="AQ435" s="1" t="s">
        <v>54</v>
      </c>
      <c r="AR435" s="1" t="s">
        <v>54</v>
      </c>
      <c r="AS435" s="1" t="s">
        <v>54</v>
      </c>
      <c r="AT435" s="1" t="s">
        <v>54</v>
      </c>
      <c r="AU435" s="1" t="s">
        <v>54</v>
      </c>
      <c r="AV435" s="1" t="s">
        <v>54</v>
      </c>
      <c r="AW435" s="1" t="s">
        <v>54</v>
      </c>
      <c r="AX435" s="1"/>
    </row>
    <row r="436" spans="1:50">
      <c r="A436" s="1" t="s">
        <v>900</v>
      </c>
      <c r="B436" s="1"/>
      <c r="C436" s="1" t="s">
        <v>901</v>
      </c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 t="s">
        <v>54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54</v>
      </c>
      <c r="Z436" s="1" t="s">
        <v>54</v>
      </c>
      <c r="AA436" s="1" t="s">
        <v>54</v>
      </c>
      <c r="AB436" s="1" t="s">
        <v>54</v>
      </c>
      <c r="AC436" s="1" t="s">
        <v>54</v>
      </c>
      <c r="AD436" s="1" t="s">
        <v>54</v>
      </c>
      <c r="AE436" s="1" t="s">
        <v>54</v>
      </c>
      <c r="AF436" s="1" t="s">
        <v>54</v>
      </c>
      <c r="AG436" s="1" t="s">
        <v>54</v>
      </c>
      <c r="AH436" s="1" t="s">
        <v>54</v>
      </c>
      <c r="AI436" s="1" t="s">
        <v>54</v>
      </c>
      <c r="AJ436" s="1" t="s">
        <v>54</v>
      </c>
      <c r="AK436" s="1" t="s">
        <v>54</v>
      </c>
      <c r="AL436" s="1" t="s">
        <v>54</v>
      </c>
      <c r="AM436" s="1" t="s">
        <v>54</v>
      </c>
      <c r="AN436" s="1" t="s">
        <v>54</v>
      </c>
      <c r="AO436" s="1" t="s">
        <v>54</v>
      </c>
      <c r="AP436" s="1" t="s">
        <v>54</v>
      </c>
      <c r="AQ436" s="1" t="s">
        <v>54</v>
      </c>
      <c r="AR436" s="1" t="s">
        <v>54</v>
      </c>
      <c r="AS436" s="1" t="s">
        <v>54</v>
      </c>
      <c r="AT436" s="1" t="s">
        <v>54</v>
      </c>
      <c r="AU436" s="1" t="s">
        <v>54</v>
      </c>
      <c r="AV436" s="1" t="s">
        <v>54</v>
      </c>
      <c r="AW436" s="1" t="s">
        <v>54</v>
      </c>
      <c r="AX436" s="1"/>
    </row>
    <row r="437" spans="1:50">
      <c r="A437" s="1" t="s">
        <v>902</v>
      </c>
      <c r="B437" s="1"/>
      <c r="C437" s="1" t="s">
        <v>903</v>
      </c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 t="s">
        <v>54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54</v>
      </c>
      <c r="Z437" s="1" t="s">
        <v>54</v>
      </c>
      <c r="AA437" s="1" t="s">
        <v>54</v>
      </c>
      <c r="AB437" s="1" t="s">
        <v>54</v>
      </c>
      <c r="AC437" s="1" t="s">
        <v>54</v>
      </c>
      <c r="AD437" s="1" t="s">
        <v>54</v>
      </c>
      <c r="AE437" s="1" t="s">
        <v>54</v>
      </c>
      <c r="AF437" s="1" t="s">
        <v>54</v>
      </c>
      <c r="AG437" s="1" t="s">
        <v>54</v>
      </c>
      <c r="AH437" s="1" t="s">
        <v>54</v>
      </c>
      <c r="AI437" s="1" t="s">
        <v>54</v>
      </c>
      <c r="AJ437" s="1" t="s">
        <v>54</v>
      </c>
      <c r="AK437" s="1" t="s">
        <v>54</v>
      </c>
      <c r="AL437" s="1" t="s">
        <v>54</v>
      </c>
      <c r="AM437" s="1" t="s">
        <v>54</v>
      </c>
      <c r="AN437" s="1" t="s">
        <v>54</v>
      </c>
      <c r="AO437" s="1" t="s">
        <v>54</v>
      </c>
      <c r="AP437" s="1" t="s">
        <v>54</v>
      </c>
      <c r="AQ437" s="1" t="s">
        <v>54</v>
      </c>
      <c r="AR437" s="1" t="s">
        <v>54</v>
      </c>
      <c r="AS437" s="1" t="s">
        <v>54</v>
      </c>
      <c r="AT437" s="1" t="s">
        <v>54</v>
      </c>
      <c r="AU437" s="1" t="s">
        <v>54</v>
      </c>
      <c r="AV437" s="1" t="s">
        <v>54</v>
      </c>
      <c r="AW437" s="1" t="s">
        <v>54</v>
      </c>
      <c r="AX437" s="1"/>
    </row>
    <row r="438" spans="1:50">
      <c r="A438" s="1" t="s">
        <v>904</v>
      </c>
      <c r="B438" s="1"/>
      <c r="C438" s="1" t="s">
        <v>905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 t="s">
        <v>54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54</v>
      </c>
      <c r="Z438" s="1" t="s">
        <v>54</v>
      </c>
      <c r="AA438" s="1" t="s">
        <v>54</v>
      </c>
      <c r="AB438" s="1" t="s">
        <v>54</v>
      </c>
      <c r="AC438" s="1" t="s">
        <v>54</v>
      </c>
      <c r="AD438" s="1" t="s">
        <v>54</v>
      </c>
      <c r="AE438" s="1" t="s">
        <v>54</v>
      </c>
      <c r="AF438" s="1" t="s">
        <v>54</v>
      </c>
      <c r="AG438" s="1" t="s">
        <v>54</v>
      </c>
      <c r="AH438" s="1" t="s">
        <v>54</v>
      </c>
      <c r="AI438" s="1" t="s">
        <v>54</v>
      </c>
      <c r="AJ438" s="1" t="s">
        <v>54</v>
      </c>
      <c r="AK438" s="1" t="s">
        <v>54</v>
      </c>
      <c r="AL438" s="1" t="s">
        <v>54</v>
      </c>
      <c r="AM438" s="1" t="s">
        <v>54</v>
      </c>
      <c r="AN438" s="1" t="s">
        <v>54</v>
      </c>
      <c r="AO438" s="1" t="s">
        <v>54</v>
      </c>
      <c r="AP438" s="1" t="s">
        <v>54</v>
      </c>
      <c r="AQ438" s="1" t="s">
        <v>54</v>
      </c>
      <c r="AR438" s="1" t="s">
        <v>54</v>
      </c>
      <c r="AS438" s="1" t="s">
        <v>54</v>
      </c>
      <c r="AT438" s="1" t="s">
        <v>54</v>
      </c>
      <c r="AU438" s="1" t="s">
        <v>54</v>
      </c>
      <c r="AV438" s="1" t="s">
        <v>54</v>
      </c>
      <c r="AW438" s="1" t="s">
        <v>54</v>
      </c>
      <c r="AX438" s="1"/>
    </row>
    <row r="439" spans="1:50">
      <c r="A439" s="1" t="s">
        <v>906</v>
      </c>
      <c r="B439" s="1"/>
      <c r="C439" s="1" t="s">
        <v>907</v>
      </c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 t="s">
        <v>54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54</v>
      </c>
      <c r="Z439" s="1" t="s">
        <v>54</v>
      </c>
      <c r="AA439" s="1" t="s">
        <v>54</v>
      </c>
      <c r="AB439" s="1" t="s">
        <v>54</v>
      </c>
      <c r="AC439" s="1" t="s">
        <v>54</v>
      </c>
      <c r="AD439" s="1" t="s">
        <v>54</v>
      </c>
      <c r="AE439" s="1" t="s">
        <v>54</v>
      </c>
      <c r="AF439" s="1" t="s">
        <v>54</v>
      </c>
      <c r="AG439" s="1" t="s">
        <v>54</v>
      </c>
      <c r="AH439" s="1" t="s">
        <v>54</v>
      </c>
      <c r="AI439" s="1" t="s">
        <v>54</v>
      </c>
      <c r="AJ439" s="1" t="s">
        <v>54</v>
      </c>
      <c r="AK439" s="1" t="s">
        <v>54</v>
      </c>
      <c r="AL439" s="1" t="s">
        <v>54</v>
      </c>
      <c r="AM439" s="1" t="s">
        <v>54</v>
      </c>
      <c r="AN439" s="1" t="s">
        <v>54</v>
      </c>
      <c r="AO439" s="1" t="s">
        <v>54</v>
      </c>
      <c r="AP439" s="1" t="s">
        <v>54</v>
      </c>
      <c r="AQ439" s="1" t="s">
        <v>54</v>
      </c>
      <c r="AR439" s="1" t="s">
        <v>54</v>
      </c>
      <c r="AS439" s="1" t="s">
        <v>54</v>
      </c>
      <c r="AT439" s="1" t="s">
        <v>54</v>
      </c>
      <c r="AU439" s="1" t="s">
        <v>54</v>
      </c>
      <c r="AV439" s="1" t="s">
        <v>54</v>
      </c>
      <c r="AW439" s="1" t="s">
        <v>54</v>
      </c>
      <c r="AX439" s="1"/>
    </row>
    <row r="440" spans="1:50">
      <c r="A440" s="1" t="s">
        <v>908</v>
      </c>
      <c r="B440" s="1"/>
      <c r="C440" s="1" t="s">
        <v>909</v>
      </c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 t="s">
        <v>54</v>
      </c>
      <c r="U440" s="1" t="s">
        <v>54</v>
      </c>
      <c r="V440" s="1" t="s">
        <v>54</v>
      </c>
      <c r="W440" s="1" t="s">
        <v>54</v>
      </c>
      <c r="X440" s="1" t="s">
        <v>54</v>
      </c>
      <c r="Y440" s="1" t="s">
        <v>54</v>
      </c>
      <c r="Z440" s="1" t="s">
        <v>54</v>
      </c>
      <c r="AA440" s="1" t="s">
        <v>54</v>
      </c>
      <c r="AB440" s="1" t="s">
        <v>54</v>
      </c>
      <c r="AC440" s="1" t="s">
        <v>54</v>
      </c>
      <c r="AD440" s="1" t="s">
        <v>54</v>
      </c>
      <c r="AE440" s="1" t="s">
        <v>54</v>
      </c>
      <c r="AF440" s="1" t="s">
        <v>54</v>
      </c>
      <c r="AG440" s="1" t="s">
        <v>54</v>
      </c>
      <c r="AH440" s="1" t="s">
        <v>54</v>
      </c>
      <c r="AI440" s="1" t="s">
        <v>54</v>
      </c>
      <c r="AJ440" s="1" t="s">
        <v>54</v>
      </c>
      <c r="AK440" s="1" t="s">
        <v>54</v>
      </c>
      <c r="AL440" s="1" t="s">
        <v>54</v>
      </c>
      <c r="AM440" s="1" t="s">
        <v>54</v>
      </c>
      <c r="AN440" s="1" t="s">
        <v>54</v>
      </c>
      <c r="AO440" s="1" t="s">
        <v>54</v>
      </c>
      <c r="AP440" s="1" t="s">
        <v>54</v>
      </c>
      <c r="AQ440" s="1" t="s">
        <v>54</v>
      </c>
      <c r="AR440" s="1" t="s">
        <v>54</v>
      </c>
      <c r="AS440" s="1" t="s">
        <v>54</v>
      </c>
      <c r="AT440" s="1" t="s">
        <v>54</v>
      </c>
      <c r="AU440" s="1" t="s">
        <v>54</v>
      </c>
      <c r="AV440" s="1" t="s">
        <v>54</v>
      </c>
      <c r="AW440" s="1" t="s">
        <v>54</v>
      </c>
      <c r="AX440" s="1"/>
    </row>
    <row r="441" spans="1:50">
      <c r="A441" s="1" t="s">
        <v>910</v>
      </c>
      <c r="B441" s="1"/>
      <c r="C441" s="1" t="s">
        <v>911</v>
      </c>
      <c r="D441" s="1">
        <v>1</v>
      </c>
      <c r="E441" s="1" t="s">
        <v>52</v>
      </c>
      <c r="F441" s="1">
        <v>1</v>
      </c>
      <c r="G441" s="1" t="s">
        <v>53</v>
      </c>
      <c r="H441" s="1">
        <v>0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 t="s">
        <v>54</v>
      </c>
      <c r="U441" s="1" t="s">
        <v>54</v>
      </c>
      <c r="V441" s="1" t="s">
        <v>54</v>
      </c>
      <c r="W441" s="1" t="s">
        <v>54</v>
      </c>
      <c r="X441" s="1" t="s">
        <v>54</v>
      </c>
      <c r="Y441" s="1" t="s">
        <v>54</v>
      </c>
      <c r="Z441" s="1" t="s">
        <v>54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/>
      <c r="AX441" s="1"/>
    </row>
    <row r="442" spans="1:50">
      <c r="A442" s="1" t="s">
        <v>912</v>
      </c>
      <c r="B442" s="1"/>
      <c r="C442" s="1" t="s">
        <v>913</v>
      </c>
      <c r="D442" s="1">
        <v>1</v>
      </c>
      <c r="E442" s="1" t="s">
        <v>52</v>
      </c>
      <c r="F442" s="1">
        <v>1</v>
      </c>
      <c r="G442" s="1" t="s">
        <v>53</v>
      </c>
      <c r="H442" s="1">
        <v>0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 t="s">
        <v>54</v>
      </c>
      <c r="U442" s="1" t="s">
        <v>54</v>
      </c>
      <c r="V442" s="1" t="s">
        <v>54</v>
      </c>
      <c r="W442" s="1" t="s">
        <v>54</v>
      </c>
      <c r="X442" s="1" t="s">
        <v>54</v>
      </c>
      <c r="Y442" s="1" t="s">
        <v>54</v>
      </c>
      <c r="Z442" s="1" t="s">
        <v>54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/>
      <c r="AX442" s="1"/>
    </row>
    <row r="443" spans="1:50">
      <c r="A443" s="1" t="s">
        <v>914</v>
      </c>
      <c r="B443" s="1"/>
      <c r="C443" s="1" t="s">
        <v>915</v>
      </c>
      <c r="D443" s="1">
        <v>1</v>
      </c>
      <c r="E443" s="1" t="s">
        <v>52</v>
      </c>
      <c r="F443" s="1">
        <v>1</v>
      </c>
      <c r="G443" s="1" t="s">
        <v>53</v>
      </c>
      <c r="H443" s="1">
        <v>1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 t="s">
        <v>54</v>
      </c>
      <c r="U443" s="1" t="s">
        <v>54</v>
      </c>
      <c r="V443" s="1" t="s">
        <v>54</v>
      </c>
      <c r="W443" s="1" t="s">
        <v>54</v>
      </c>
      <c r="X443" s="1" t="s">
        <v>54</v>
      </c>
      <c r="Y443" s="1" t="s">
        <v>54</v>
      </c>
      <c r="Z443" s="1" t="s">
        <v>54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/>
      <c r="AX443" s="1"/>
    </row>
    <row r="444" spans="1:50">
      <c r="A444" s="1" t="s">
        <v>916</v>
      </c>
      <c r="B444" s="1"/>
      <c r="C444" s="1" t="s">
        <v>917</v>
      </c>
      <c r="D444" s="1">
        <v>1</v>
      </c>
      <c r="E444" s="1" t="s">
        <v>52</v>
      </c>
      <c r="F444" s="1">
        <v>1</v>
      </c>
      <c r="G444" s="1" t="s">
        <v>53</v>
      </c>
      <c r="H444" s="1">
        <v>0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 t="s">
        <v>54</v>
      </c>
      <c r="U444" s="1" t="s">
        <v>54</v>
      </c>
      <c r="V444" s="1" t="s">
        <v>54</v>
      </c>
      <c r="W444" s="1" t="s">
        <v>54</v>
      </c>
      <c r="X444" s="1" t="s">
        <v>54</v>
      </c>
      <c r="Y444" s="1" t="s">
        <v>54</v>
      </c>
      <c r="Z444" s="1" t="s">
        <v>54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/>
      <c r="AX444" s="1"/>
    </row>
    <row r="445" spans="1:50">
      <c r="A445" s="1" t="s">
        <v>918</v>
      </c>
      <c r="B445" s="1"/>
      <c r="C445" s="1" t="s">
        <v>909</v>
      </c>
      <c r="D445" s="1">
        <v>1</v>
      </c>
      <c r="E445" s="1" t="s">
        <v>52</v>
      </c>
      <c r="F445" s="1">
        <v>1</v>
      </c>
      <c r="G445" s="1" t="s">
        <v>53</v>
      </c>
      <c r="H445" s="1">
        <v>0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 t="s">
        <v>54</v>
      </c>
      <c r="U445" s="1" t="s">
        <v>54</v>
      </c>
      <c r="V445" s="1" t="s">
        <v>54</v>
      </c>
      <c r="W445" s="1" t="s">
        <v>54</v>
      </c>
      <c r="X445" s="1" t="s">
        <v>54</v>
      </c>
      <c r="Y445" s="1" t="s">
        <v>54</v>
      </c>
      <c r="Z445" s="1" t="s">
        <v>54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/>
      <c r="AX445" s="1"/>
    </row>
    <row r="446" spans="1:50">
      <c r="A446" s="1" t="s">
        <v>919</v>
      </c>
      <c r="B446" s="1"/>
      <c r="C446" s="1" t="s">
        <v>920</v>
      </c>
      <c r="D446" s="1">
        <v>1</v>
      </c>
      <c r="E446" s="1" t="s">
        <v>52</v>
      </c>
      <c r="F446" s="1">
        <v>1</v>
      </c>
      <c r="G446" s="1" t="s">
        <v>53</v>
      </c>
      <c r="H446" s="1">
        <v>0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 t="s">
        <v>54</v>
      </c>
      <c r="U446" s="1" t="s">
        <v>54</v>
      </c>
      <c r="V446" s="1" t="s">
        <v>54</v>
      </c>
      <c r="W446" s="1" t="s">
        <v>54</v>
      </c>
      <c r="X446" s="1" t="s">
        <v>54</v>
      </c>
      <c r="Y446" s="1" t="s">
        <v>54</v>
      </c>
      <c r="Z446" s="1" t="s">
        <v>54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/>
      <c r="AX446" s="1"/>
    </row>
    <row r="447" spans="1:50">
      <c r="A447" s="1" t="s">
        <v>921</v>
      </c>
      <c r="B447" s="1"/>
      <c r="C447" s="1" t="s">
        <v>922</v>
      </c>
      <c r="D447" s="1">
        <v>1</v>
      </c>
      <c r="E447" s="1" t="s">
        <v>52</v>
      </c>
      <c r="F447" s="1">
        <v>1</v>
      </c>
      <c r="G447" s="1" t="s">
        <v>53</v>
      </c>
      <c r="H447" s="1">
        <v>1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 t="s">
        <v>54</v>
      </c>
      <c r="U447" s="1" t="s">
        <v>54</v>
      </c>
      <c r="V447" s="1" t="s">
        <v>54</v>
      </c>
      <c r="W447" s="1" t="s">
        <v>54</v>
      </c>
      <c r="X447" s="1" t="s">
        <v>54</v>
      </c>
      <c r="Y447" s="1" t="s">
        <v>54</v>
      </c>
      <c r="Z447" s="1" t="s">
        <v>54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/>
      <c r="AX447" s="1"/>
    </row>
    <row r="448" spans="1:50">
      <c r="A448" s="1" t="s">
        <v>923</v>
      </c>
      <c r="B448" s="1"/>
      <c r="C448" s="1" t="s">
        <v>924</v>
      </c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 t="s">
        <v>54</v>
      </c>
      <c r="U448" s="1" t="s">
        <v>54</v>
      </c>
      <c r="V448" s="1" t="s">
        <v>54</v>
      </c>
      <c r="W448" s="1" t="s">
        <v>54</v>
      </c>
      <c r="X448" s="1" t="s">
        <v>54</v>
      </c>
      <c r="Y448" s="1" t="s">
        <v>54</v>
      </c>
      <c r="Z448" s="1" t="s">
        <v>54</v>
      </c>
      <c r="AA448" s="1" t="s">
        <v>54</v>
      </c>
      <c r="AB448" s="1" t="s">
        <v>54</v>
      </c>
      <c r="AC448" s="1" t="s">
        <v>54</v>
      </c>
      <c r="AD448" s="1" t="s">
        <v>54</v>
      </c>
      <c r="AE448" s="1" t="s">
        <v>54</v>
      </c>
      <c r="AF448" s="1" t="s">
        <v>54</v>
      </c>
      <c r="AG448" s="1" t="s">
        <v>54</v>
      </c>
      <c r="AH448" s="1" t="s">
        <v>54</v>
      </c>
      <c r="AI448" s="1" t="s">
        <v>54</v>
      </c>
      <c r="AJ448" s="1" t="s">
        <v>54</v>
      </c>
      <c r="AK448" s="1" t="s">
        <v>54</v>
      </c>
      <c r="AL448" s="1" t="s">
        <v>54</v>
      </c>
      <c r="AM448" s="1" t="s">
        <v>54</v>
      </c>
      <c r="AN448" s="1" t="s">
        <v>54</v>
      </c>
      <c r="AO448" s="1" t="s">
        <v>54</v>
      </c>
      <c r="AP448" s="1" t="s">
        <v>54</v>
      </c>
      <c r="AQ448" s="1" t="s">
        <v>54</v>
      </c>
      <c r="AR448" s="1" t="s">
        <v>54</v>
      </c>
      <c r="AS448" s="1" t="s">
        <v>54</v>
      </c>
      <c r="AT448" s="1" t="s">
        <v>54</v>
      </c>
      <c r="AU448" s="1" t="s">
        <v>54</v>
      </c>
      <c r="AV448" s="1" t="s">
        <v>54</v>
      </c>
      <c r="AW448" s="1" t="s">
        <v>54</v>
      </c>
      <c r="AX448" s="1"/>
    </row>
    <row r="449" spans="1:50">
      <c r="A449" s="1" t="s">
        <v>925</v>
      </c>
      <c r="B449" s="1"/>
      <c r="C449" s="1" t="s">
        <v>926</v>
      </c>
      <c r="D449" s="1">
        <v>1</v>
      </c>
      <c r="E449" s="1" t="s">
        <v>88</v>
      </c>
      <c r="F449" s="1">
        <v>1</v>
      </c>
      <c r="G449" s="1" t="s">
        <v>53</v>
      </c>
      <c r="H449" s="1">
        <v>0</v>
      </c>
      <c r="I449" s="1">
        <v>0</v>
      </c>
      <c r="J449" s="1">
        <v>0</v>
      </c>
      <c r="K449" s="1"/>
      <c r="L449" s="1"/>
      <c r="M449" s="1"/>
      <c r="N449" s="1"/>
      <c r="O449" s="1"/>
      <c r="P449" s="1"/>
      <c r="Q449" s="1"/>
      <c r="R449" s="1"/>
      <c r="S449" s="1"/>
      <c r="T449" s="1">
        <v>1</v>
      </c>
      <c r="U449" s="1">
        <v>1</v>
      </c>
      <c r="V449" s="1" t="s">
        <v>927</v>
      </c>
      <c r="W449" s="1">
        <v>0</v>
      </c>
      <c r="X449" s="1" t="s">
        <v>76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/>
      <c r="AX449" s="1"/>
    </row>
    <row r="450" spans="1:50">
      <c r="A450" s="1" t="s">
        <v>928</v>
      </c>
      <c r="B450" s="1"/>
      <c r="C450" s="1" t="s">
        <v>929</v>
      </c>
      <c r="D450" s="1">
        <v>1</v>
      </c>
      <c r="E450" s="1" t="s">
        <v>88</v>
      </c>
      <c r="F450" s="1">
        <v>0</v>
      </c>
      <c r="G450" s="1" t="s">
        <v>89</v>
      </c>
      <c r="H450" s="1">
        <v>0</v>
      </c>
      <c r="I450" s="1">
        <v>0</v>
      </c>
      <c r="J450" s="1"/>
      <c r="K450" s="1">
        <v>1</v>
      </c>
      <c r="L450" s="1" t="s">
        <v>69</v>
      </c>
      <c r="M450" s="1"/>
      <c r="N450" s="1"/>
      <c r="O450" s="1"/>
      <c r="P450" s="1"/>
      <c r="Q450" s="1"/>
      <c r="R450" s="1"/>
      <c r="S450" s="1"/>
      <c r="T450" s="1">
        <v>1</v>
      </c>
      <c r="U450" s="1">
        <v>1</v>
      </c>
      <c r="V450" s="1" t="s">
        <v>101</v>
      </c>
      <c r="W450" s="1">
        <v>0</v>
      </c>
      <c r="X450" s="1" t="s">
        <v>76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/>
      <c r="AX450" s="1"/>
    </row>
    <row r="451" spans="1:50">
      <c r="A451" s="1" t="s">
        <v>930</v>
      </c>
      <c r="B451" s="1"/>
      <c r="C451" s="1" t="s">
        <v>931</v>
      </c>
      <c r="D451" s="1">
        <v>0</v>
      </c>
      <c r="E451" s="1" t="s">
        <v>93</v>
      </c>
      <c r="F451" s="1">
        <v>1</v>
      </c>
      <c r="G451" s="1" t="s">
        <v>53</v>
      </c>
      <c r="H451" s="1">
        <v>0</v>
      </c>
      <c r="I451" s="1">
        <v>0</v>
      </c>
      <c r="J451" s="1">
        <v>1</v>
      </c>
      <c r="K451" s="1">
        <v>1</v>
      </c>
      <c r="L451" s="1" t="s">
        <v>69</v>
      </c>
      <c r="M451" s="1"/>
      <c r="N451" s="1"/>
      <c r="O451" s="1"/>
      <c r="P451" s="1"/>
      <c r="Q451" s="1"/>
      <c r="R451" s="1"/>
      <c r="S451" s="1"/>
      <c r="T451" s="1">
        <v>0</v>
      </c>
      <c r="U451" s="1">
        <v>0</v>
      </c>
      <c r="V451" s="1" t="s">
        <v>76</v>
      </c>
      <c r="W451" s="1">
        <v>0</v>
      </c>
      <c r="X451" s="1" t="s">
        <v>76</v>
      </c>
      <c r="Y451" s="1">
        <v>0</v>
      </c>
      <c r="Z451" s="1" t="s">
        <v>932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/>
      <c r="AX451" s="1"/>
    </row>
    <row r="452" spans="1:50">
      <c r="A452" s="1" t="s">
        <v>933</v>
      </c>
      <c r="B452" s="1"/>
      <c r="C452" s="1" t="s">
        <v>934</v>
      </c>
      <c r="D452" s="1">
        <v>1</v>
      </c>
      <c r="E452" s="1" t="s">
        <v>88</v>
      </c>
      <c r="F452" s="1">
        <v>1</v>
      </c>
      <c r="G452" s="1" t="s">
        <v>53</v>
      </c>
      <c r="H452" s="1">
        <v>0</v>
      </c>
      <c r="I452" s="1">
        <v>0</v>
      </c>
      <c r="J452" s="1">
        <v>1</v>
      </c>
      <c r="K452" s="1">
        <v>1</v>
      </c>
      <c r="L452" s="1" t="s">
        <v>69</v>
      </c>
      <c r="M452" s="1"/>
      <c r="N452" s="1"/>
      <c r="O452" s="1"/>
      <c r="P452" s="1"/>
      <c r="Q452" s="1"/>
      <c r="R452" s="1"/>
      <c r="S452" s="1"/>
      <c r="T452" s="1">
        <v>1</v>
      </c>
      <c r="U452" s="1">
        <v>1</v>
      </c>
      <c r="V452" s="1" t="s">
        <v>101</v>
      </c>
      <c r="W452" s="1">
        <v>0</v>
      </c>
      <c r="X452" s="1" t="s">
        <v>76</v>
      </c>
      <c r="Y452" s="1">
        <v>0</v>
      </c>
      <c r="Z452" s="1" t="s">
        <v>935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/>
      <c r="AX452" s="1"/>
    </row>
    <row r="453" spans="1:50">
      <c r="A453" s="1" t="s">
        <v>936</v>
      </c>
      <c r="B453" s="1"/>
      <c r="C453" s="1" t="s">
        <v>937</v>
      </c>
      <c r="D453" s="1">
        <v>0</v>
      </c>
      <c r="E453" s="1" t="s">
        <v>93</v>
      </c>
      <c r="F453" s="1">
        <v>0</v>
      </c>
      <c r="G453" s="1" t="s">
        <v>89</v>
      </c>
      <c r="H453" s="1">
        <v>0</v>
      </c>
      <c r="I453" s="1">
        <v>0</v>
      </c>
      <c r="J453" s="1"/>
      <c r="K453" s="1">
        <v>0</v>
      </c>
      <c r="L453" s="1" t="s">
        <v>75</v>
      </c>
      <c r="M453" s="1"/>
      <c r="N453" s="1"/>
      <c r="O453" s="1"/>
      <c r="P453" s="1"/>
      <c r="Q453" s="1"/>
      <c r="R453" s="1"/>
      <c r="S453" s="1"/>
      <c r="T453" s="1">
        <v>1</v>
      </c>
      <c r="U453" s="1">
        <v>1</v>
      </c>
      <c r="V453" s="1" t="s">
        <v>938</v>
      </c>
      <c r="W453" s="1">
        <v>0</v>
      </c>
      <c r="X453" s="1" t="s">
        <v>76</v>
      </c>
      <c r="Y453" s="1">
        <v>0</v>
      </c>
      <c r="Z453" s="1" t="s">
        <v>203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/>
      <c r="AX453" s="1"/>
    </row>
    <row r="454" spans="1:50">
      <c r="A454" s="1" t="s">
        <v>939</v>
      </c>
      <c r="B454" s="1"/>
      <c r="C454" s="1" t="s">
        <v>940</v>
      </c>
      <c r="D454" s="1">
        <v>1</v>
      </c>
      <c r="E454" s="1" t="s">
        <v>88</v>
      </c>
      <c r="F454" s="1">
        <v>0</v>
      </c>
      <c r="G454" s="1" t="s">
        <v>111</v>
      </c>
      <c r="H454" s="1">
        <v>0</v>
      </c>
      <c r="I454" s="1">
        <v>0</v>
      </c>
      <c r="J454" s="1"/>
      <c r="K454" s="1">
        <v>0</v>
      </c>
      <c r="L454" s="1" t="s">
        <v>75</v>
      </c>
      <c r="M454" s="1"/>
      <c r="N454" s="1"/>
      <c r="O454" s="1"/>
      <c r="P454" s="1"/>
      <c r="Q454" s="1"/>
      <c r="R454" s="1"/>
      <c r="S454" s="1"/>
      <c r="T454" s="1">
        <v>1</v>
      </c>
      <c r="U454" s="1">
        <v>1</v>
      </c>
      <c r="V454" s="1" t="s">
        <v>427</v>
      </c>
      <c r="W454" s="1">
        <v>0</v>
      </c>
      <c r="X454" s="1" t="s">
        <v>76</v>
      </c>
      <c r="Y454" s="1">
        <v>0</v>
      </c>
      <c r="Z454" s="1" t="s">
        <v>203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/>
      <c r="AX454" s="1"/>
    </row>
    <row r="455" spans="1:50">
      <c r="A455" s="1" t="s">
        <v>941</v>
      </c>
      <c r="B455" s="1"/>
      <c r="C455" s="1" t="s">
        <v>942</v>
      </c>
      <c r="D455" s="1">
        <v>0</v>
      </c>
      <c r="E455" s="1" t="s">
        <v>93</v>
      </c>
      <c r="F455" s="1">
        <v>0</v>
      </c>
      <c r="G455" s="1" t="s">
        <v>111</v>
      </c>
      <c r="H455" s="1">
        <v>0</v>
      </c>
      <c r="I455" s="1">
        <v>0</v>
      </c>
      <c r="J455" s="1">
        <v>0</v>
      </c>
      <c r="K455" s="1">
        <v>1</v>
      </c>
      <c r="L455" s="1" t="s">
        <v>69</v>
      </c>
      <c r="M455" s="1"/>
      <c r="N455" s="1"/>
      <c r="O455" s="1"/>
      <c r="P455" s="1"/>
      <c r="Q455" s="1"/>
      <c r="R455" s="1"/>
      <c r="S455" s="1"/>
      <c r="T455" s="1">
        <v>0</v>
      </c>
      <c r="U455" s="1">
        <v>0</v>
      </c>
      <c r="V455" s="1" t="s">
        <v>76</v>
      </c>
      <c r="W455" s="1">
        <v>0</v>
      </c>
      <c r="X455" s="1" t="s">
        <v>76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/>
      <c r="AX455" s="1"/>
    </row>
    <row r="456" spans="1:50">
      <c r="A456" s="1" t="s">
        <v>943</v>
      </c>
      <c r="B456" s="1"/>
      <c r="C456" s="1" t="s">
        <v>944</v>
      </c>
      <c r="D456" s="1">
        <v>1</v>
      </c>
      <c r="E456" s="1" t="s">
        <v>88</v>
      </c>
      <c r="F456" s="1">
        <v>0</v>
      </c>
      <c r="G456" s="1" t="s">
        <v>89</v>
      </c>
      <c r="H456" s="1">
        <v>0</v>
      </c>
      <c r="I456" s="1">
        <v>0</v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>
        <v>1</v>
      </c>
      <c r="U456" s="1">
        <v>0</v>
      </c>
      <c r="V456" s="1" t="s">
        <v>76</v>
      </c>
      <c r="W456" s="1">
        <v>1</v>
      </c>
      <c r="X456" s="1" t="s">
        <v>193</v>
      </c>
      <c r="Y456" s="1">
        <v>0</v>
      </c>
      <c r="Z456" s="1" t="s">
        <v>945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/>
      <c r="AX456" s="1"/>
    </row>
    <row r="457" spans="1:50">
      <c r="A457" s="1" t="s">
        <v>946</v>
      </c>
      <c r="B457" s="1"/>
      <c r="C457" s="1" t="s">
        <v>947</v>
      </c>
      <c r="D457" s="1">
        <v>0</v>
      </c>
      <c r="E457" s="1" t="s">
        <v>93</v>
      </c>
      <c r="F457" s="1">
        <v>1</v>
      </c>
      <c r="G457" s="1" t="s">
        <v>53</v>
      </c>
      <c r="H457" s="1">
        <v>0</v>
      </c>
      <c r="I457" s="1">
        <v>0</v>
      </c>
      <c r="J457" s="1">
        <v>1</v>
      </c>
      <c r="K457" s="1">
        <v>1</v>
      </c>
      <c r="L457" s="1" t="s">
        <v>69</v>
      </c>
      <c r="M457" s="1"/>
      <c r="N457" s="1"/>
      <c r="O457" s="1"/>
      <c r="P457" s="1"/>
      <c r="Q457" s="1"/>
      <c r="R457" s="1"/>
      <c r="S457" s="1"/>
      <c r="T457" s="1">
        <v>1</v>
      </c>
      <c r="U457" s="1">
        <v>1</v>
      </c>
      <c r="V457" s="1" t="s">
        <v>938</v>
      </c>
      <c r="W457" s="1">
        <v>0</v>
      </c>
      <c r="X457" s="1" t="s">
        <v>76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/>
      <c r="AX457" s="1"/>
    </row>
    <row r="458" spans="1:50">
      <c r="A458" s="1" t="s">
        <v>948</v>
      </c>
      <c r="B458" s="1"/>
      <c r="C458" s="1" t="s">
        <v>949</v>
      </c>
      <c r="D458" s="1">
        <v>1</v>
      </c>
      <c r="E458" s="1" t="s">
        <v>88</v>
      </c>
      <c r="F458" s="1">
        <v>0</v>
      </c>
      <c r="G458" s="1" t="s">
        <v>89</v>
      </c>
      <c r="H458" s="1">
        <v>0</v>
      </c>
      <c r="I458" s="1">
        <v>0</v>
      </c>
      <c r="J458" s="1"/>
      <c r="K458" s="1">
        <v>1</v>
      </c>
      <c r="L458" s="1" t="s">
        <v>69</v>
      </c>
      <c r="M458" s="1"/>
      <c r="N458" s="1"/>
      <c r="O458" s="1"/>
      <c r="P458" s="1"/>
      <c r="Q458" s="1"/>
      <c r="R458" s="1"/>
      <c r="S458" s="1"/>
      <c r="T458" s="1">
        <v>1</v>
      </c>
      <c r="U458" s="1">
        <v>1</v>
      </c>
      <c r="V458" s="1" t="s">
        <v>950</v>
      </c>
      <c r="W458" s="1">
        <v>0</v>
      </c>
      <c r="X458" s="1" t="s">
        <v>76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/>
      <c r="AX458" s="1"/>
    </row>
    <row r="459" spans="1:50">
      <c r="A459" s="1" t="s">
        <v>951</v>
      </c>
      <c r="B459" s="1"/>
      <c r="C459" s="1" t="s">
        <v>952</v>
      </c>
      <c r="D459" s="1">
        <v>0</v>
      </c>
      <c r="E459" s="1" t="s">
        <v>93</v>
      </c>
      <c r="F459" s="1">
        <v>1</v>
      </c>
      <c r="G459" s="1" t="s">
        <v>53</v>
      </c>
      <c r="H459" s="1">
        <v>0</v>
      </c>
      <c r="I459" s="1">
        <v>0</v>
      </c>
      <c r="J459" s="1">
        <v>1</v>
      </c>
      <c r="K459" s="1">
        <v>1</v>
      </c>
      <c r="L459" s="1" t="s">
        <v>69</v>
      </c>
      <c r="M459" s="1"/>
      <c r="N459" s="1"/>
      <c r="O459" s="1"/>
      <c r="P459" s="1"/>
      <c r="Q459" s="1"/>
      <c r="R459" s="1"/>
      <c r="S459" s="1"/>
      <c r="T459" s="1">
        <v>0</v>
      </c>
      <c r="U459" s="1">
        <v>0</v>
      </c>
      <c r="V459" s="1" t="s">
        <v>76</v>
      </c>
      <c r="W459" s="1">
        <v>0</v>
      </c>
      <c r="X459" s="1" t="s">
        <v>76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/>
      <c r="AX459" s="1"/>
    </row>
    <row r="460" spans="1:50">
      <c r="A460" s="1" t="s">
        <v>953</v>
      </c>
      <c r="B460" s="1"/>
      <c r="C460" s="1" t="s">
        <v>954</v>
      </c>
      <c r="D460" s="1">
        <v>1</v>
      </c>
      <c r="E460" s="1" t="s">
        <v>88</v>
      </c>
      <c r="F460" s="1">
        <v>1</v>
      </c>
      <c r="G460" s="1" t="s">
        <v>53</v>
      </c>
      <c r="H460" s="1">
        <v>1</v>
      </c>
      <c r="I460" s="1">
        <v>0</v>
      </c>
      <c r="J460" s="1">
        <v>1</v>
      </c>
      <c r="K460" s="1">
        <v>1</v>
      </c>
      <c r="L460" s="1" t="s">
        <v>69</v>
      </c>
      <c r="M460" s="1"/>
      <c r="N460" s="1"/>
      <c r="O460" s="1"/>
      <c r="P460" s="1"/>
      <c r="Q460" s="1"/>
      <c r="R460" s="1"/>
      <c r="S460" s="1"/>
      <c r="T460" s="1">
        <v>1</v>
      </c>
      <c r="U460" s="1">
        <v>1</v>
      </c>
      <c r="V460" s="1" t="s">
        <v>955</v>
      </c>
      <c r="W460" s="1">
        <v>0</v>
      </c>
      <c r="X460" s="1" t="s">
        <v>76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/>
      <c r="AX460" s="1"/>
    </row>
    <row r="461" spans="1:50">
      <c r="A461" s="1" t="s">
        <v>956</v>
      </c>
      <c r="B461" s="1"/>
      <c r="C461" s="1" t="s">
        <v>929</v>
      </c>
      <c r="D461" s="1">
        <v>1</v>
      </c>
      <c r="E461" s="1" t="s">
        <v>88</v>
      </c>
      <c r="F461" s="1">
        <v>1</v>
      </c>
      <c r="G461" s="1" t="s">
        <v>53</v>
      </c>
      <c r="H461" s="1">
        <v>0</v>
      </c>
      <c r="I461" s="1">
        <v>0</v>
      </c>
      <c r="J461" s="1">
        <v>0</v>
      </c>
      <c r="K461" s="1">
        <v>1</v>
      </c>
      <c r="L461" s="1" t="s">
        <v>69</v>
      </c>
      <c r="M461" s="1"/>
      <c r="N461" s="1"/>
      <c r="O461" s="1"/>
      <c r="P461" s="1"/>
      <c r="Q461" s="1"/>
      <c r="R461" s="1"/>
      <c r="S461" s="1"/>
      <c r="T461" s="1">
        <v>1</v>
      </c>
      <c r="U461" s="1">
        <v>1</v>
      </c>
      <c r="V461" s="1" t="s">
        <v>101</v>
      </c>
      <c r="W461" s="1">
        <v>0</v>
      </c>
      <c r="X461" s="1" t="s">
        <v>76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/>
      <c r="AX461" s="1"/>
    </row>
    <row r="462" spans="1:50">
      <c r="A462" s="1" t="s">
        <v>957</v>
      </c>
      <c r="B462" s="1"/>
      <c r="C462" s="1" t="s">
        <v>958</v>
      </c>
      <c r="D462" s="1">
        <v>1</v>
      </c>
      <c r="E462" s="1" t="s">
        <v>88</v>
      </c>
      <c r="F462" s="1">
        <v>0</v>
      </c>
      <c r="G462" s="1" t="s">
        <v>111</v>
      </c>
      <c r="H462" s="1">
        <v>0</v>
      </c>
      <c r="I462" s="1">
        <v>0</v>
      </c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>
        <v>1</v>
      </c>
      <c r="U462" s="1">
        <v>1</v>
      </c>
      <c r="V462" s="1" t="s">
        <v>959</v>
      </c>
      <c r="W462" s="1">
        <v>0</v>
      </c>
      <c r="X462" s="1" t="s">
        <v>76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/>
      <c r="AX462" s="1"/>
    </row>
    <row r="463" spans="1:50">
      <c r="A463" s="1" t="s">
        <v>960</v>
      </c>
      <c r="B463" s="1"/>
      <c r="C463" s="1" t="s">
        <v>961</v>
      </c>
      <c r="D463" s="1">
        <v>0</v>
      </c>
      <c r="E463" s="1" t="s">
        <v>93</v>
      </c>
      <c r="F463" s="1"/>
      <c r="G463" s="1" t="s">
        <v>111</v>
      </c>
      <c r="H463" s="1">
        <v>0</v>
      </c>
      <c r="I463" s="1">
        <v>0</v>
      </c>
      <c r="J463" s="1">
        <v>1</v>
      </c>
      <c r="K463" s="1"/>
      <c r="L463" s="1"/>
      <c r="M463" s="1"/>
      <c r="N463" s="1"/>
      <c r="O463" s="1"/>
      <c r="P463" s="1"/>
      <c r="Q463" s="1"/>
      <c r="R463" s="1"/>
      <c r="S463" s="1"/>
      <c r="T463" s="1">
        <v>1</v>
      </c>
      <c r="U463" s="1">
        <v>1</v>
      </c>
      <c r="V463" s="1" t="s">
        <v>938</v>
      </c>
      <c r="W463" s="1">
        <v>1</v>
      </c>
      <c r="X463" s="1" t="s">
        <v>193</v>
      </c>
      <c r="Y463" s="1">
        <v>0</v>
      </c>
      <c r="Z463" s="1" t="s">
        <v>203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/>
      <c r="AX463" s="1"/>
    </row>
    <row r="464" spans="1:50">
      <c r="A464" s="1" t="s">
        <v>962</v>
      </c>
      <c r="B464" s="1"/>
      <c r="C464" s="1" t="s">
        <v>937</v>
      </c>
      <c r="D464" s="1">
        <v>0</v>
      </c>
      <c r="E464" s="1" t="s">
        <v>93</v>
      </c>
      <c r="F464" s="1"/>
      <c r="G464" s="1" t="s">
        <v>111</v>
      </c>
      <c r="H464" s="1">
        <v>0</v>
      </c>
      <c r="I464" s="1">
        <v>0</v>
      </c>
      <c r="J464" s="1">
        <v>0</v>
      </c>
      <c r="K464" s="1">
        <v>0</v>
      </c>
      <c r="L464" s="1" t="s">
        <v>75</v>
      </c>
      <c r="M464" s="1"/>
      <c r="N464" s="1"/>
      <c r="O464" s="1"/>
      <c r="P464" s="1"/>
      <c r="Q464" s="1"/>
      <c r="R464" s="1"/>
      <c r="S464" s="1"/>
      <c r="T464" s="1">
        <v>1</v>
      </c>
      <c r="U464" s="1">
        <v>1</v>
      </c>
      <c r="V464" s="1" t="s">
        <v>938</v>
      </c>
      <c r="W464" s="1">
        <v>0</v>
      </c>
      <c r="X464" s="1" t="s">
        <v>76</v>
      </c>
      <c r="Y464" s="1">
        <v>0</v>
      </c>
      <c r="Z464" s="1" t="s">
        <v>203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/>
      <c r="AX464" s="1"/>
    </row>
    <row r="465" spans="1:50">
      <c r="A465" s="1" t="s">
        <v>963</v>
      </c>
      <c r="B465" s="1"/>
      <c r="C465" s="1" t="s">
        <v>964</v>
      </c>
      <c r="D465" s="1">
        <v>0</v>
      </c>
      <c r="E465" s="1" t="s">
        <v>93</v>
      </c>
      <c r="F465" s="1">
        <v>0</v>
      </c>
      <c r="G465" s="1" t="s">
        <v>111</v>
      </c>
      <c r="H465" s="1">
        <v>0</v>
      </c>
      <c r="I465" s="1">
        <v>0</v>
      </c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>
        <v>1</v>
      </c>
      <c r="U465" s="1">
        <v>1</v>
      </c>
      <c r="V465" s="1" t="s">
        <v>427</v>
      </c>
      <c r="W465" s="1">
        <v>0</v>
      </c>
      <c r="X465" s="1" t="s">
        <v>76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/>
      <c r="AX465" s="1"/>
    </row>
    <row r="466" spans="1:50">
      <c r="A466" s="1" t="s">
        <v>965</v>
      </c>
      <c r="B466" s="1"/>
      <c r="C466" s="1" t="s">
        <v>966</v>
      </c>
      <c r="D466" s="1">
        <v>0</v>
      </c>
      <c r="E466" s="1" t="s">
        <v>93</v>
      </c>
      <c r="F466" s="1">
        <v>0</v>
      </c>
      <c r="G466" s="1" t="s">
        <v>111</v>
      </c>
      <c r="H466" s="1">
        <v>0</v>
      </c>
      <c r="I466" s="1">
        <v>0</v>
      </c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>
        <v>1</v>
      </c>
      <c r="U466" s="1">
        <v>0</v>
      </c>
      <c r="V466" s="1" t="s">
        <v>76</v>
      </c>
      <c r="W466" s="1">
        <v>1</v>
      </c>
      <c r="X466" s="1" t="s">
        <v>193</v>
      </c>
      <c r="Y466" s="1">
        <v>0</v>
      </c>
      <c r="Z466" s="1" t="s">
        <v>967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/>
      <c r="AX466" s="1"/>
    </row>
    <row r="467" spans="1:50">
      <c r="A467" s="1" t="s">
        <v>968</v>
      </c>
      <c r="B467" s="1"/>
      <c r="C467" s="1" t="s">
        <v>934</v>
      </c>
      <c r="D467" s="1">
        <v>1</v>
      </c>
      <c r="E467" s="1" t="s">
        <v>88</v>
      </c>
      <c r="F467" s="1">
        <v>1</v>
      </c>
      <c r="G467" s="1" t="s">
        <v>53</v>
      </c>
      <c r="H467" s="1">
        <v>0</v>
      </c>
      <c r="I467" s="1">
        <v>0</v>
      </c>
      <c r="J467" s="1">
        <v>1</v>
      </c>
      <c r="K467" s="1">
        <v>1</v>
      </c>
      <c r="L467" s="1" t="s">
        <v>69</v>
      </c>
      <c r="M467" s="1"/>
      <c r="N467" s="1"/>
      <c r="O467" s="1"/>
      <c r="P467" s="1"/>
      <c r="Q467" s="1"/>
      <c r="R467" s="1"/>
      <c r="S467" s="1"/>
      <c r="T467" s="1">
        <v>1</v>
      </c>
      <c r="U467" s="1">
        <v>1</v>
      </c>
      <c r="V467" s="1" t="s">
        <v>101</v>
      </c>
      <c r="W467" s="1">
        <v>0</v>
      </c>
      <c r="X467" s="1" t="s">
        <v>76</v>
      </c>
      <c r="Y467" s="1">
        <v>0</v>
      </c>
      <c r="Z467" s="1" t="s">
        <v>935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/>
      <c r="AX467" s="1"/>
    </row>
    <row r="468" spans="1:50">
      <c r="A468" s="1" t="s">
        <v>969</v>
      </c>
      <c r="B468" s="1"/>
      <c r="C468" s="1" t="s">
        <v>970</v>
      </c>
      <c r="D468" s="1">
        <v>0</v>
      </c>
      <c r="E468" s="1" t="s">
        <v>93</v>
      </c>
      <c r="F468" s="1">
        <v>0</v>
      </c>
      <c r="G468" s="1" t="s">
        <v>89</v>
      </c>
      <c r="H468" s="1">
        <v>0</v>
      </c>
      <c r="I468" s="1">
        <v>0</v>
      </c>
      <c r="J468" s="1">
        <v>0</v>
      </c>
      <c r="K468" s="1"/>
      <c r="L468" s="1"/>
      <c r="M468" s="1"/>
      <c r="N468" s="1"/>
      <c r="O468" s="1"/>
      <c r="P468" s="1"/>
      <c r="Q468" s="1"/>
      <c r="R468" s="1"/>
      <c r="S468" s="1"/>
      <c r="T468" s="1">
        <v>0</v>
      </c>
      <c r="U468" s="1">
        <v>0</v>
      </c>
      <c r="V468" s="1" t="s">
        <v>76</v>
      </c>
      <c r="W468" s="1">
        <v>0</v>
      </c>
      <c r="X468" s="1" t="s">
        <v>76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/>
      <c r="AX468" s="1"/>
    </row>
    <row r="469" spans="1:50">
      <c r="A469" s="1" t="s">
        <v>971</v>
      </c>
      <c r="B469" s="1"/>
      <c r="C469" s="1" t="s">
        <v>972</v>
      </c>
      <c r="D469" s="1">
        <v>1</v>
      </c>
      <c r="E469" s="1" t="s">
        <v>88</v>
      </c>
      <c r="F469" s="1">
        <v>1</v>
      </c>
      <c r="G469" s="1" t="s">
        <v>53</v>
      </c>
      <c r="H469" s="1">
        <v>0</v>
      </c>
      <c r="I469" s="1">
        <v>0</v>
      </c>
      <c r="J469" s="1">
        <v>0</v>
      </c>
      <c r="K469" s="1"/>
      <c r="L469" s="1"/>
      <c r="M469" s="1"/>
      <c r="N469" s="1"/>
      <c r="O469" s="1"/>
      <c r="P469" s="1"/>
      <c r="Q469" s="1"/>
      <c r="R469" s="1"/>
      <c r="S469" s="1"/>
      <c r="T469" s="1">
        <v>0</v>
      </c>
      <c r="U469" s="1">
        <v>0</v>
      </c>
      <c r="V469" s="1" t="s">
        <v>76</v>
      </c>
      <c r="W469" s="1">
        <v>0</v>
      </c>
      <c r="X469" s="1" t="s">
        <v>76</v>
      </c>
      <c r="Y469" s="1">
        <v>0</v>
      </c>
      <c r="Z469" s="1" t="s">
        <v>973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/>
      <c r="AX469" s="1"/>
    </row>
    <row r="470" spans="1:50">
      <c r="A470" s="1" t="s">
        <v>974</v>
      </c>
      <c r="B470" s="1"/>
      <c r="C470" s="1" t="s">
        <v>975</v>
      </c>
      <c r="D470" s="1">
        <v>0</v>
      </c>
      <c r="E470" s="1" t="s">
        <v>93</v>
      </c>
      <c r="F470" s="1">
        <v>0</v>
      </c>
      <c r="G470" s="1" t="s">
        <v>89</v>
      </c>
      <c r="H470" s="1">
        <v>0</v>
      </c>
      <c r="I470" s="1">
        <v>0</v>
      </c>
      <c r="J470" s="1">
        <v>0</v>
      </c>
      <c r="K470" s="1"/>
      <c r="L470" s="1"/>
      <c r="M470" s="1"/>
      <c r="N470" s="1"/>
      <c r="O470" s="1"/>
      <c r="P470" s="1"/>
      <c r="Q470" s="1"/>
      <c r="R470" s="1"/>
      <c r="S470" s="1"/>
      <c r="T470" s="1">
        <v>1</v>
      </c>
      <c r="U470" s="1">
        <v>1</v>
      </c>
      <c r="V470" s="1" t="s">
        <v>101</v>
      </c>
      <c r="W470" s="1">
        <v>0</v>
      </c>
      <c r="X470" s="1" t="s">
        <v>76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/>
      <c r="AX470" s="1"/>
    </row>
    <row r="471" spans="1:50">
      <c r="A471" s="1" t="s">
        <v>976</v>
      </c>
      <c r="B471" s="1"/>
      <c r="C471" s="1" t="s">
        <v>977</v>
      </c>
      <c r="D471" s="1">
        <v>1</v>
      </c>
      <c r="E471" s="1" t="s">
        <v>88</v>
      </c>
      <c r="F471" s="1">
        <v>1</v>
      </c>
      <c r="G471" s="1" t="s">
        <v>53</v>
      </c>
      <c r="H471" s="1">
        <v>0</v>
      </c>
      <c r="I471" s="1">
        <v>0</v>
      </c>
      <c r="J471" s="1">
        <v>1</v>
      </c>
      <c r="K471" s="1"/>
      <c r="L471" s="1"/>
      <c r="M471" s="1"/>
      <c r="N471" s="1"/>
      <c r="O471" s="1"/>
      <c r="P471" s="1"/>
      <c r="Q471" s="1"/>
      <c r="R471" s="1"/>
      <c r="S471" s="1"/>
      <c r="T471" s="1">
        <v>0</v>
      </c>
      <c r="U471" s="1">
        <v>0</v>
      </c>
      <c r="V471" s="1" t="s">
        <v>76</v>
      </c>
      <c r="W471" s="1">
        <v>0</v>
      </c>
      <c r="X471" s="1" t="s">
        <v>76</v>
      </c>
      <c r="Y471" s="1">
        <v>0</v>
      </c>
      <c r="Z471" s="1" t="s">
        <v>978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/>
      <c r="AX471" s="1"/>
    </row>
    <row r="472" spans="1:50">
      <c r="A472" s="1" t="s">
        <v>979</v>
      </c>
      <c r="B472" s="1"/>
      <c r="C472" s="1" t="s">
        <v>980</v>
      </c>
      <c r="D472" s="1">
        <v>0</v>
      </c>
      <c r="E472" s="1" t="s">
        <v>93</v>
      </c>
      <c r="F472" s="1">
        <v>0</v>
      </c>
      <c r="G472" s="1" t="s">
        <v>89</v>
      </c>
      <c r="H472" s="1">
        <v>0</v>
      </c>
      <c r="I472" s="1">
        <v>0</v>
      </c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>
        <v>1</v>
      </c>
      <c r="U472" s="1">
        <v>1</v>
      </c>
      <c r="V472" s="1" t="s">
        <v>101</v>
      </c>
      <c r="W472" s="1">
        <v>0</v>
      </c>
      <c r="X472" s="1" t="s">
        <v>76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/>
      <c r="AX472" s="1"/>
    </row>
    <row r="473" spans="1:50">
      <c r="A473" s="1" t="s">
        <v>981</v>
      </c>
      <c r="B473" s="1"/>
      <c r="C473" s="1" t="s">
        <v>940</v>
      </c>
      <c r="D473" s="1">
        <v>1</v>
      </c>
      <c r="E473" s="1" t="s">
        <v>88</v>
      </c>
      <c r="F473" s="1">
        <v>1</v>
      </c>
      <c r="G473" s="1" t="s">
        <v>53</v>
      </c>
      <c r="H473" s="1">
        <v>0</v>
      </c>
      <c r="I473" s="1">
        <v>0</v>
      </c>
      <c r="J473" s="1">
        <v>0</v>
      </c>
      <c r="K473" s="1"/>
      <c r="L473" s="1"/>
      <c r="M473" s="1"/>
      <c r="N473" s="1"/>
      <c r="O473" s="1"/>
      <c r="P473" s="1"/>
      <c r="Q473" s="1"/>
      <c r="R473" s="1"/>
      <c r="S473" s="1"/>
      <c r="T473" s="1">
        <v>1</v>
      </c>
      <c r="U473" s="1">
        <v>1</v>
      </c>
      <c r="V473" s="1" t="s">
        <v>427</v>
      </c>
      <c r="W473" s="1">
        <v>0</v>
      </c>
      <c r="X473" s="1" t="s">
        <v>76</v>
      </c>
      <c r="Y473" s="1">
        <v>0</v>
      </c>
      <c r="Z473" s="1" t="s">
        <v>203</v>
      </c>
      <c r="AA473" s="1">
        <v>316077.99</v>
      </c>
      <c r="AB473" s="1">
        <v>3450</v>
      </c>
      <c r="AC473" s="1">
        <v>25100</v>
      </c>
      <c r="AD473" s="1">
        <v>1000</v>
      </c>
      <c r="AE473" s="1">
        <v>0</v>
      </c>
      <c r="AF473" s="1">
        <v>6500</v>
      </c>
      <c r="AG473" s="1">
        <v>41500</v>
      </c>
      <c r="AH473" s="1">
        <v>15447.74</v>
      </c>
      <c r="AI473" s="1">
        <v>15000</v>
      </c>
      <c r="AJ473" s="1">
        <v>800</v>
      </c>
      <c r="AK473" s="1">
        <v>0</v>
      </c>
      <c r="AL473" s="1">
        <v>29355</v>
      </c>
      <c r="AM473" s="1">
        <v>1000</v>
      </c>
      <c r="AN473" s="1">
        <v>3000</v>
      </c>
      <c r="AO473" s="1">
        <v>46251</v>
      </c>
      <c r="AP473" s="1">
        <v>5250</v>
      </c>
      <c r="AQ473" s="1">
        <v>66604.25</v>
      </c>
      <c r="AR473" s="1">
        <v>55820</v>
      </c>
      <c r="AS473" s="1">
        <v>0</v>
      </c>
      <c r="AT473" s="1">
        <v>0</v>
      </c>
      <c r="AU473" s="1">
        <v>218073.74</v>
      </c>
      <c r="AV473" s="1">
        <v>17550</v>
      </c>
      <c r="AW473" s="1">
        <v>80454.25</v>
      </c>
      <c r="AX473" s="1"/>
    </row>
    <row r="474" spans="1:50">
      <c r="A474" s="1" t="s">
        <v>982</v>
      </c>
      <c r="B474" s="1"/>
      <c r="C474" s="1" t="s">
        <v>983</v>
      </c>
      <c r="D474" s="1">
        <v>0</v>
      </c>
      <c r="E474" s="1" t="s">
        <v>93</v>
      </c>
      <c r="F474" s="1">
        <v>0</v>
      </c>
      <c r="G474" s="1" t="s">
        <v>89</v>
      </c>
      <c r="H474" s="1">
        <v>0</v>
      </c>
      <c r="I474" s="1">
        <v>0</v>
      </c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>
        <v>1</v>
      </c>
      <c r="U474" s="1">
        <v>1</v>
      </c>
      <c r="V474" s="1" t="s">
        <v>101</v>
      </c>
      <c r="W474" s="1">
        <v>0</v>
      </c>
      <c r="X474" s="1" t="s">
        <v>76</v>
      </c>
      <c r="Y474" s="1">
        <v>0</v>
      </c>
      <c r="Z474" s="1">
        <v>0</v>
      </c>
      <c r="AA474" s="1">
        <v>493111.61</v>
      </c>
      <c r="AB474" s="1">
        <v>500</v>
      </c>
      <c r="AC474" s="1">
        <v>750</v>
      </c>
      <c r="AD474" s="1">
        <v>0</v>
      </c>
      <c r="AE474" s="1">
        <v>0</v>
      </c>
      <c r="AF474" s="1">
        <v>0</v>
      </c>
      <c r="AG474" s="1">
        <v>14050</v>
      </c>
      <c r="AH474" s="1">
        <v>5000</v>
      </c>
      <c r="AI474" s="1">
        <v>1000</v>
      </c>
      <c r="AJ474" s="1">
        <v>16750</v>
      </c>
      <c r="AK474" s="1">
        <v>10000</v>
      </c>
      <c r="AL474" s="1">
        <v>358797</v>
      </c>
      <c r="AM474" s="1">
        <v>2550</v>
      </c>
      <c r="AN474" s="1">
        <v>0</v>
      </c>
      <c r="AO474" s="1">
        <v>33099</v>
      </c>
      <c r="AP474" s="1">
        <v>7900</v>
      </c>
      <c r="AQ474" s="1">
        <v>42715.61</v>
      </c>
      <c r="AR474" s="1">
        <v>0</v>
      </c>
      <c r="AS474" s="1">
        <v>0</v>
      </c>
      <c r="AT474" s="1">
        <v>0</v>
      </c>
      <c r="AU474" s="1">
        <v>362096</v>
      </c>
      <c r="AV474" s="1">
        <v>58650</v>
      </c>
      <c r="AW474" s="1">
        <v>72365.61</v>
      </c>
      <c r="AX474" s="1"/>
    </row>
    <row r="475" spans="1:50">
      <c r="A475" s="1" t="s">
        <v>984</v>
      </c>
      <c r="B475" s="1"/>
      <c r="C475" s="1" t="s">
        <v>944</v>
      </c>
      <c r="D475" s="1">
        <v>1</v>
      </c>
      <c r="E475" s="1" t="s">
        <v>88</v>
      </c>
      <c r="F475" s="1">
        <v>1</v>
      </c>
      <c r="G475" s="1" t="s">
        <v>53</v>
      </c>
      <c r="H475" s="1">
        <v>0</v>
      </c>
      <c r="I475" s="1">
        <v>0</v>
      </c>
      <c r="J475" s="1">
        <v>1</v>
      </c>
      <c r="K475" s="1"/>
      <c r="L475" s="1"/>
      <c r="M475" s="1"/>
      <c r="N475" s="1"/>
      <c r="O475" s="1"/>
      <c r="P475" s="1"/>
      <c r="Q475" s="1"/>
      <c r="R475" s="1"/>
      <c r="S475" s="1"/>
      <c r="T475" s="1">
        <v>1</v>
      </c>
      <c r="U475" s="1">
        <v>0</v>
      </c>
      <c r="V475" s="1" t="s">
        <v>76</v>
      </c>
      <c r="W475" s="1">
        <v>1</v>
      </c>
      <c r="X475" s="1" t="s">
        <v>193</v>
      </c>
      <c r="Y475" s="1">
        <v>0</v>
      </c>
      <c r="Z475" s="1" t="s">
        <v>945</v>
      </c>
      <c r="AA475" s="1">
        <v>965500</v>
      </c>
      <c r="AB475" s="1">
        <v>0</v>
      </c>
      <c r="AC475" s="1">
        <v>0</v>
      </c>
      <c r="AD475" s="1">
        <v>500</v>
      </c>
      <c r="AE475" s="1">
        <v>0</v>
      </c>
      <c r="AF475" s="1">
        <v>2750</v>
      </c>
      <c r="AG475" s="1">
        <v>11500</v>
      </c>
      <c r="AH475" s="1">
        <v>20700</v>
      </c>
      <c r="AI475" s="1">
        <v>1500</v>
      </c>
      <c r="AJ475" s="1">
        <v>13350</v>
      </c>
      <c r="AK475" s="1">
        <v>10000</v>
      </c>
      <c r="AL475" s="1">
        <v>420690</v>
      </c>
      <c r="AM475" s="1">
        <v>500</v>
      </c>
      <c r="AN475" s="1">
        <v>0</v>
      </c>
      <c r="AO475" s="1">
        <v>117405</v>
      </c>
      <c r="AP475" s="1">
        <v>5000</v>
      </c>
      <c r="AQ475" s="1">
        <v>252105</v>
      </c>
      <c r="AR475" s="1">
        <v>109500</v>
      </c>
      <c r="AS475" s="1">
        <v>0</v>
      </c>
      <c r="AT475" s="1">
        <v>0</v>
      </c>
      <c r="AU475" s="1">
        <v>534540</v>
      </c>
      <c r="AV475" s="1">
        <v>124255</v>
      </c>
      <c r="AW475" s="1">
        <v>306705</v>
      </c>
      <c r="AX475" s="1"/>
    </row>
    <row r="476" spans="1:50">
      <c r="A476" s="1" t="s">
        <v>985</v>
      </c>
      <c r="B476" s="1"/>
      <c r="C476" s="1" t="s">
        <v>986</v>
      </c>
      <c r="D476" s="1">
        <v>0</v>
      </c>
      <c r="E476" s="1" t="s">
        <v>93</v>
      </c>
      <c r="F476" s="1">
        <v>0</v>
      </c>
      <c r="G476" s="1" t="s">
        <v>89</v>
      </c>
      <c r="H476" s="1">
        <v>0</v>
      </c>
      <c r="I476" s="1">
        <v>0</v>
      </c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>
        <v>1</v>
      </c>
      <c r="U476" s="1">
        <v>1</v>
      </c>
      <c r="V476" s="1" t="s">
        <v>101</v>
      </c>
      <c r="W476" s="1">
        <v>0</v>
      </c>
      <c r="X476" s="1" t="s">
        <v>76</v>
      </c>
      <c r="Y476" s="1">
        <v>0</v>
      </c>
      <c r="Z476" s="1">
        <v>0</v>
      </c>
      <c r="AA476" s="1">
        <v>391349.51</v>
      </c>
      <c r="AB476" s="1">
        <v>5750</v>
      </c>
      <c r="AC476" s="1">
        <v>22410</v>
      </c>
      <c r="AD476" s="1">
        <v>500</v>
      </c>
      <c r="AE476" s="1">
        <v>0</v>
      </c>
      <c r="AF476" s="1">
        <v>8500</v>
      </c>
      <c r="AG476" s="1">
        <v>39674.42</v>
      </c>
      <c r="AH476" s="1">
        <v>14567.74</v>
      </c>
      <c r="AI476" s="1">
        <v>27100</v>
      </c>
      <c r="AJ476" s="1">
        <v>2574.63</v>
      </c>
      <c r="AK476" s="1">
        <v>0</v>
      </c>
      <c r="AL476" s="1">
        <v>18890</v>
      </c>
      <c r="AM476" s="1">
        <v>0</v>
      </c>
      <c r="AN476" s="1">
        <v>5000</v>
      </c>
      <c r="AO476" s="1">
        <v>116324.13</v>
      </c>
      <c r="AP476" s="1">
        <v>500</v>
      </c>
      <c r="AQ476" s="1">
        <v>97558.59</v>
      </c>
      <c r="AR476" s="1">
        <v>32000</v>
      </c>
      <c r="AS476" s="1">
        <v>293.72000000000003</v>
      </c>
      <c r="AT476" s="1">
        <v>0</v>
      </c>
      <c r="AU476" s="1">
        <v>241875.22</v>
      </c>
      <c r="AV476" s="1">
        <v>19300</v>
      </c>
      <c r="AW476" s="1">
        <v>130468.01</v>
      </c>
      <c r="AX476" s="1"/>
    </row>
    <row r="477" spans="1:50">
      <c r="A477" s="1" t="s">
        <v>987</v>
      </c>
      <c r="B477" s="1"/>
      <c r="C477" s="1" t="s">
        <v>988</v>
      </c>
      <c r="D477" s="1">
        <v>1</v>
      </c>
      <c r="E477" s="1" t="s">
        <v>88</v>
      </c>
      <c r="F477" s="1">
        <v>1</v>
      </c>
      <c r="G477" s="1" t="s">
        <v>53</v>
      </c>
      <c r="H477" s="1">
        <v>1</v>
      </c>
      <c r="I477" s="1">
        <v>0</v>
      </c>
      <c r="J477" s="1">
        <v>1</v>
      </c>
      <c r="K477" s="1"/>
      <c r="L477" s="1"/>
      <c r="M477" s="1"/>
      <c r="N477" s="1"/>
      <c r="O477" s="1"/>
      <c r="P477" s="1"/>
      <c r="Q477" s="1"/>
      <c r="R477" s="1"/>
      <c r="S477" s="1"/>
      <c r="T477" s="1">
        <v>0</v>
      </c>
      <c r="U477" s="1">
        <v>0</v>
      </c>
      <c r="V477" s="1" t="s">
        <v>76</v>
      </c>
      <c r="W477" s="1">
        <v>0</v>
      </c>
      <c r="X477" s="1" t="s">
        <v>76</v>
      </c>
      <c r="Y477" s="1">
        <v>0</v>
      </c>
      <c r="Z477" s="1" t="s">
        <v>989</v>
      </c>
      <c r="AA477" s="1">
        <v>173416.21</v>
      </c>
      <c r="AB477" s="1">
        <v>1250</v>
      </c>
      <c r="AC477" s="1">
        <v>10300</v>
      </c>
      <c r="AD477" s="1">
        <v>1500</v>
      </c>
      <c r="AE477" s="1">
        <v>0</v>
      </c>
      <c r="AF477" s="1">
        <v>5800</v>
      </c>
      <c r="AG477" s="1">
        <v>22800</v>
      </c>
      <c r="AH477" s="1">
        <v>12850</v>
      </c>
      <c r="AI477" s="1">
        <v>19200</v>
      </c>
      <c r="AJ477" s="1">
        <v>4200</v>
      </c>
      <c r="AK477" s="1">
        <v>0</v>
      </c>
      <c r="AL477" s="1">
        <v>8642.25</v>
      </c>
      <c r="AM477" s="1">
        <v>0</v>
      </c>
      <c r="AN477" s="1">
        <v>0</v>
      </c>
      <c r="AO477" s="1">
        <v>23363.25</v>
      </c>
      <c r="AP477" s="1">
        <v>5000</v>
      </c>
      <c r="AQ477" s="1">
        <v>39539</v>
      </c>
      <c r="AR477" s="1">
        <v>18971.71</v>
      </c>
      <c r="AS477" s="1">
        <v>0</v>
      </c>
      <c r="AT477" s="1">
        <v>0</v>
      </c>
      <c r="AU477" s="1">
        <v>107927.21</v>
      </c>
      <c r="AV477" s="1">
        <v>10250</v>
      </c>
      <c r="AW477" s="1">
        <v>55239</v>
      </c>
      <c r="AX477" s="1"/>
    </row>
    <row r="478" spans="1:50">
      <c r="A478" s="1" t="s">
        <v>990</v>
      </c>
      <c r="B478" s="1"/>
      <c r="C478" s="1" t="s">
        <v>991</v>
      </c>
      <c r="D478" s="1">
        <v>0</v>
      </c>
      <c r="E478" s="1" t="s">
        <v>93</v>
      </c>
      <c r="F478" s="1">
        <v>0</v>
      </c>
      <c r="G478" s="1" t="s">
        <v>89</v>
      </c>
      <c r="H478" s="1">
        <v>0</v>
      </c>
      <c r="I478" s="1">
        <v>0</v>
      </c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>
        <v>1</v>
      </c>
      <c r="U478" s="1">
        <v>1</v>
      </c>
      <c r="V478" s="1" t="s">
        <v>938</v>
      </c>
      <c r="W478" s="1">
        <v>0</v>
      </c>
      <c r="X478" s="1" t="s">
        <v>76</v>
      </c>
      <c r="Y478" s="1">
        <v>0</v>
      </c>
      <c r="Z478" s="1">
        <v>0</v>
      </c>
      <c r="AA478" s="1">
        <v>431484.02</v>
      </c>
      <c r="AB478" s="1">
        <v>1000</v>
      </c>
      <c r="AC478" s="1">
        <v>800</v>
      </c>
      <c r="AD478" s="1">
        <v>10500</v>
      </c>
      <c r="AE478" s="1">
        <v>0</v>
      </c>
      <c r="AF478" s="1">
        <v>5500</v>
      </c>
      <c r="AG478" s="1">
        <v>28472</v>
      </c>
      <c r="AH478" s="1">
        <v>7400</v>
      </c>
      <c r="AI478" s="1">
        <v>2000</v>
      </c>
      <c r="AJ478" s="1">
        <v>20971.75</v>
      </c>
      <c r="AK478" s="1">
        <v>10000</v>
      </c>
      <c r="AL478" s="1">
        <v>256661.85</v>
      </c>
      <c r="AM478" s="1">
        <v>3000</v>
      </c>
      <c r="AN478" s="1">
        <v>0</v>
      </c>
      <c r="AO478" s="1">
        <v>44845</v>
      </c>
      <c r="AP478" s="1">
        <v>10400</v>
      </c>
      <c r="AQ478" s="1">
        <v>28982</v>
      </c>
      <c r="AR478" s="1">
        <v>951.41999999999803</v>
      </c>
      <c r="AS478" s="1">
        <v>0</v>
      </c>
      <c r="AT478" s="1">
        <v>0</v>
      </c>
      <c r="AU478" s="1">
        <v>316712.02</v>
      </c>
      <c r="AV478" s="1">
        <v>36350</v>
      </c>
      <c r="AW478" s="1">
        <v>78422</v>
      </c>
      <c r="AX478" s="1"/>
    </row>
    <row r="479" spans="1:50">
      <c r="A479" s="1" t="s">
        <v>992</v>
      </c>
      <c r="B479" s="1"/>
      <c r="C479" s="1" t="s">
        <v>993</v>
      </c>
      <c r="D479" s="1">
        <v>1</v>
      </c>
      <c r="E479" s="1" t="s">
        <v>88</v>
      </c>
      <c r="F479" s="1">
        <v>0</v>
      </c>
      <c r="G479" s="1" t="s">
        <v>89</v>
      </c>
      <c r="H479" s="1">
        <v>0</v>
      </c>
      <c r="I479" s="1">
        <v>0</v>
      </c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>
        <v>1</v>
      </c>
      <c r="U479" s="1">
        <v>1</v>
      </c>
      <c r="V479" s="1" t="s">
        <v>959</v>
      </c>
      <c r="W479" s="1">
        <v>0</v>
      </c>
      <c r="X479" s="1" t="s">
        <v>76</v>
      </c>
      <c r="Y479" s="1">
        <v>0</v>
      </c>
      <c r="Z479" s="1" t="s">
        <v>994</v>
      </c>
      <c r="AA479" s="1">
        <v>141438.51999999999</v>
      </c>
      <c r="AB479" s="1">
        <v>0</v>
      </c>
      <c r="AC479" s="1">
        <v>0</v>
      </c>
      <c r="AD479" s="1">
        <v>0</v>
      </c>
      <c r="AE479" s="1">
        <v>0</v>
      </c>
      <c r="AF479" s="1">
        <v>1000</v>
      </c>
      <c r="AG479" s="1">
        <v>0</v>
      </c>
      <c r="AH479" s="1">
        <v>0</v>
      </c>
      <c r="AI479" s="1">
        <v>0</v>
      </c>
      <c r="AJ479" s="1">
        <v>10000</v>
      </c>
      <c r="AK479" s="1">
        <v>0</v>
      </c>
      <c r="AL479" s="1">
        <v>23500</v>
      </c>
      <c r="AM479" s="1">
        <v>500</v>
      </c>
      <c r="AN479" s="1">
        <v>0</v>
      </c>
      <c r="AO479" s="1">
        <v>600</v>
      </c>
      <c r="AP479" s="1">
        <v>0</v>
      </c>
      <c r="AQ479" s="1">
        <v>1199</v>
      </c>
      <c r="AR479" s="1">
        <v>104639.52</v>
      </c>
      <c r="AS479" s="1">
        <v>0</v>
      </c>
      <c r="AT479" s="1">
        <v>0</v>
      </c>
      <c r="AU479" s="1">
        <v>139639.51999999999</v>
      </c>
      <c r="AV479" s="1">
        <v>0</v>
      </c>
      <c r="AW479" s="1">
        <v>1799</v>
      </c>
      <c r="AX479" s="1"/>
    </row>
    <row r="480" spans="1:50">
      <c r="A480" s="1" t="s">
        <v>995</v>
      </c>
      <c r="B480" s="1"/>
      <c r="C480" s="1" t="s">
        <v>954</v>
      </c>
      <c r="D480" s="1">
        <v>0</v>
      </c>
      <c r="E480" s="1" t="s">
        <v>93</v>
      </c>
      <c r="F480" s="1">
        <v>1</v>
      </c>
      <c r="G480" s="1" t="s">
        <v>53</v>
      </c>
      <c r="H480" s="1">
        <v>1</v>
      </c>
      <c r="I480" s="1">
        <v>0</v>
      </c>
      <c r="J480" s="1">
        <v>1</v>
      </c>
      <c r="K480" s="1">
        <v>1</v>
      </c>
      <c r="L480" s="1" t="s">
        <v>69</v>
      </c>
      <c r="M480" s="1"/>
      <c r="N480" s="1"/>
      <c r="O480" s="1"/>
      <c r="P480" s="1"/>
      <c r="Q480" s="1"/>
      <c r="R480" s="1"/>
      <c r="S480" s="1"/>
      <c r="T480" s="1">
        <v>1</v>
      </c>
      <c r="U480" s="1">
        <v>1</v>
      </c>
      <c r="V480" s="1" t="s">
        <v>955</v>
      </c>
      <c r="W480" s="1">
        <v>0</v>
      </c>
      <c r="X480" s="1" t="s">
        <v>76</v>
      </c>
      <c r="Y480" s="1">
        <v>0</v>
      </c>
      <c r="Z480" s="1">
        <v>0</v>
      </c>
      <c r="AA480" s="1">
        <v>142021.70000000001</v>
      </c>
      <c r="AB480" s="1">
        <v>2000</v>
      </c>
      <c r="AC480" s="1">
        <v>10300</v>
      </c>
      <c r="AD480" s="1">
        <v>1500</v>
      </c>
      <c r="AE480" s="1">
        <v>0</v>
      </c>
      <c r="AF480" s="1">
        <v>3000</v>
      </c>
      <c r="AG480" s="1">
        <v>33824.01</v>
      </c>
      <c r="AH480" s="1">
        <v>10547.74</v>
      </c>
      <c r="AI480" s="1">
        <v>14250</v>
      </c>
      <c r="AJ480" s="1">
        <v>2900</v>
      </c>
      <c r="AK480" s="1">
        <v>0</v>
      </c>
      <c r="AL480" s="1">
        <v>19600</v>
      </c>
      <c r="AM480" s="1">
        <v>0</v>
      </c>
      <c r="AN480" s="1">
        <v>1500</v>
      </c>
      <c r="AO480" s="1">
        <v>12750</v>
      </c>
      <c r="AP480" s="1">
        <v>0</v>
      </c>
      <c r="AQ480" s="1">
        <v>28849.95</v>
      </c>
      <c r="AR480" s="1">
        <v>1000</v>
      </c>
      <c r="AS480" s="1">
        <v>0</v>
      </c>
      <c r="AT480" s="1">
        <v>0</v>
      </c>
      <c r="AU480" s="1">
        <v>89871.75</v>
      </c>
      <c r="AV480" s="1">
        <v>12500</v>
      </c>
      <c r="AW480" s="1">
        <v>39649.949999999997</v>
      </c>
      <c r="AX480" s="1"/>
    </row>
    <row r="481" spans="1:50">
      <c r="A481" s="1" t="s">
        <v>996</v>
      </c>
      <c r="B481" s="1"/>
      <c r="C481" s="1" t="s">
        <v>997</v>
      </c>
      <c r="D481" s="1">
        <v>1</v>
      </c>
      <c r="E481" s="1" t="s">
        <v>88</v>
      </c>
      <c r="F481" s="1"/>
      <c r="G481" s="1" t="s">
        <v>89</v>
      </c>
      <c r="H481" s="1">
        <v>0</v>
      </c>
      <c r="I481" s="1">
        <v>0</v>
      </c>
      <c r="J481" s="1">
        <v>1</v>
      </c>
      <c r="K481" s="1"/>
      <c r="L481" s="1"/>
      <c r="M481" s="1"/>
      <c r="N481" s="1"/>
      <c r="O481" s="1"/>
      <c r="P481" s="1"/>
      <c r="Q481" s="1"/>
      <c r="R481" s="1"/>
      <c r="S481" s="1"/>
      <c r="T481" s="1">
        <v>1</v>
      </c>
      <c r="U481" s="1">
        <v>1</v>
      </c>
      <c r="V481" s="1" t="s">
        <v>101</v>
      </c>
      <c r="W481" s="1">
        <v>0</v>
      </c>
      <c r="X481" s="1" t="s">
        <v>76</v>
      </c>
      <c r="Y481" s="1">
        <v>0</v>
      </c>
      <c r="Z481" s="1">
        <v>0</v>
      </c>
      <c r="AA481" s="1">
        <v>1005380.35</v>
      </c>
      <c r="AB481" s="1">
        <v>10800</v>
      </c>
      <c r="AC481" s="1">
        <v>64399</v>
      </c>
      <c r="AD481" s="1">
        <v>4750</v>
      </c>
      <c r="AE481" s="1">
        <v>0</v>
      </c>
      <c r="AF481" s="1">
        <v>41550</v>
      </c>
      <c r="AG481" s="1">
        <v>181400.92</v>
      </c>
      <c r="AH481" s="1">
        <v>65443.05</v>
      </c>
      <c r="AI481" s="1">
        <v>300689</v>
      </c>
      <c r="AJ481" s="1">
        <v>8800</v>
      </c>
      <c r="AK481" s="1">
        <v>4000</v>
      </c>
      <c r="AL481" s="1">
        <v>39340</v>
      </c>
      <c r="AM481" s="1">
        <v>0</v>
      </c>
      <c r="AN481" s="1">
        <v>25850</v>
      </c>
      <c r="AO481" s="1">
        <v>93800</v>
      </c>
      <c r="AP481" s="1">
        <v>250</v>
      </c>
      <c r="AQ481" s="1">
        <v>164308.38</v>
      </c>
      <c r="AR481" s="1">
        <v>0</v>
      </c>
      <c r="AS481" s="1">
        <v>0</v>
      </c>
      <c r="AT481" s="1">
        <v>0</v>
      </c>
      <c r="AU481" s="1">
        <v>712421.97</v>
      </c>
      <c r="AV481" s="1">
        <v>84550</v>
      </c>
      <c r="AW481" s="1">
        <v>208408.38</v>
      </c>
      <c r="AX481" s="1"/>
    </row>
    <row r="482" spans="1:50">
      <c r="A482" s="1" t="s">
        <v>998</v>
      </c>
      <c r="B482" s="1"/>
      <c r="C482" s="1" t="s">
        <v>999</v>
      </c>
      <c r="D482" s="1">
        <v>0</v>
      </c>
      <c r="E482" s="1" t="s">
        <v>93</v>
      </c>
      <c r="F482" s="1">
        <v>0</v>
      </c>
      <c r="G482" s="1" t="s">
        <v>89</v>
      </c>
      <c r="H482" s="1">
        <v>0</v>
      </c>
      <c r="I482" s="1">
        <v>0</v>
      </c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>
        <v>1</v>
      </c>
      <c r="U482" s="1">
        <v>1</v>
      </c>
      <c r="V482" s="1" t="s">
        <v>938</v>
      </c>
      <c r="W482" s="1">
        <v>0</v>
      </c>
      <c r="X482" s="1" t="s">
        <v>76</v>
      </c>
      <c r="Y482" s="1">
        <v>0</v>
      </c>
      <c r="Z482" s="1">
        <v>0</v>
      </c>
      <c r="AA482" s="1">
        <v>177121</v>
      </c>
      <c r="AB482" s="1">
        <v>0</v>
      </c>
      <c r="AC482" s="1">
        <v>2000</v>
      </c>
      <c r="AD482" s="1">
        <v>0</v>
      </c>
      <c r="AE482" s="1">
        <v>0</v>
      </c>
      <c r="AF482" s="1">
        <v>1000</v>
      </c>
      <c r="AG482" s="1">
        <v>3000</v>
      </c>
      <c r="AH482" s="1">
        <v>0</v>
      </c>
      <c r="AI482" s="1">
        <v>0</v>
      </c>
      <c r="AJ482" s="1">
        <v>1999.99</v>
      </c>
      <c r="AK482" s="1">
        <v>0</v>
      </c>
      <c r="AL482" s="1">
        <v>44500</v>
      </c>
      <c r="AM482" s="1">
        <v>0</v>
      </c>
      <c r="AN482" s="1">
        <v>0</v>
      </c>
      <c r="AO482" s="1">
        <v>4250</v>
      </c>
      <c r="AP482" s="1">
        <v>800</v>
      </c>
      <c r="AQ482" s="1">
        <v>44571.01</v>
      </c>
      <c r="AR482" s="1">
        <v>75000</v>
      </c>
      <c r="AS482" s="1">
        <v>0</v>
      </c>
      <c r="AT482" s="1">
        <v>0</v>
      </c>
      <c r="AU482" s="1">
        <v>51349.99</v>
      </c>
      <c r="AV482" s="1">
        <v>5950</v>
      </c>
      <c r="AW482" s="1">
        <v>119821.01</v>
      </c>
      <c r="AX482" s="1"/>
    </row>
    <row r="483" spans="1:50">
      <c r="A483" s="1" t="s">
        <v>1000</v>
      </c>
      <c r="B483" s="1"/>
      <c r="C483" s="1" t="s">
        <v>929</v>
      </c>
      <c r="D483" s="1">
        <v>0</v>
      </c>
      <c r="E483" s="1" t="s">
        <v>93</v>
      </c>
      <c r="F483" s="1">
        <v>1</v>
      </c>
      <c r="G483" s="1" t="s">
        <v>53</v>
      </c>
      <c r="H483" s="1">
        <v>0</v>
      </c>
      <c r="I483" s="1">
        <v>0</v>
      </c>
      <c r="J483" s="1">
        <v>0</v>
      </c>
      <c r="K483" s="1">
        <v>1</v>
      </c>
      <c r="L483" s="1" t="s">
        <v>69</v>
      </c>
      <c r="M483" s="1"/>
      <c r="N483" s="1"/>
      <c r="O483" s="1"/>
      <c r="P483" s="1"/>
      <c r="Q483" s="1"/>
      <c r="R483" s="1"/>
      <c r="S483" s="1"/>
      <c r="T483" s="1">
        <v>1</v>
      </c>
      <c r="U483" s="1">
        <v>1</v>
      </c>
      <c r="V483" s="1" t="s">
        <v>101</v>
      </c>
      <c r="W483" s="1">
        <v>0</v>
      </c>
      <c r="X483" s="1" t="s">
        <v>76</v>
      </c>
      <c r="Y483" s="1">
        <v>0</v>
      </c>
      <c r="Z483" s="1">
        <v>0</v>
      </c>
      <c r="AA483" s="1">
        <v>633513</v>
      </c>
      <c r="AB483" s="1">
        <v>0</v>
      </c>
      <c r="AC483" s="1">
        <v>1500</v>
      </c>
      <c r="AD483" s="1">
        <v>0</v>
      </c>
      <c r="AE483" s="1">
        <v>0</v>
      </c>
      <c r="AF483" s="1">
        <v>7000</v>
      </c>
      <c r="AG483" s="1">
        <v>6245</v>
      </c>
      <c r="AH483" s="1">
        <v>5850</v>
      </c>
      <c r="AI483" s="1">
        <v>2800</v>
      </c>
      <c r="AJ483" s="1">
        <v>9300</v>
      </c>
      <c r="AK483" s="1">
        <v>0</v>
      </c>
      <c r="AL483" s="1">
        <v>529947</v>
      </c>
      <c r="AM483" s="1">
        <v>0</v>
      </c>
      <c r="AN483" s="1">
        <v>1500</v>
      </c>
      <c r="AO483" s="1">
        <v>52072</v>
      </c>
      <c r="AP483" s="1">
        <v>1500</v>
      </c>
      <c r="AQ483" s="1">
        <v>15799</v>
      </c>
      <c r="AR483" s="1">
        <v>0</v>
      </c>
      <c r="AS483" s="1">
        <v>0</v>
      </c>
      <c r="AT483" s="1">
        <v>0</v>
      </c>
      <c r="AU483" s="1">
        <v>462717</v>
      </c>
      <c r="AV483" s="1">
        <v>104799</v>
      </c>
      <c r="AW483" s="1">
        <v>65997</v>
      </c>
      <c r="AX483" s="1"/>
    </row>
    <row r="484" spans="1:50">
      <c r="A484" s="1" t="s">
        <v>1001</v>
      </c>
      <c r="B484" s="1"/>
      <c r="C484" s="1" t="s">
        <v>958</v>
      </c>
      <c r="D484" s="1">
        <v>1</v>
      </c>
      <c r="E484" s="1" t="s">
        <v>88</v>
      </c>
      <c r="F484" s="1">
        <v>1</v>
      </c>
      <c r="G484" s="1" t="s">
        <v>53</v>
      </c>
      <c r="H484" s="1">
        <v>0</v>
      </c>
      <c r="I484" s="1">
        <v>0</v>
      </c>
      <c r="J484" s="1">
        <v>0</v>
      </c>
      <c r="K484" s="1"/>
      <c r="L484" s="1"/>
      <c r="M484" s="1"/>
      <c r="N484" s="1"/>
      <c r="O484" s="1"/>
      <c r="P484" s="1"/>
      <c r="Q484" s="1"/>
      <c r="R484" s="1"/>
      <c r="S484" s="1"/>
      <c r="T484" s="1">
        <v>1</v>
      </c>
      <c r="U484" s="1">
        <v>1</v>
      </c>
      <c r="V484" s="1" t="s">
        <v>959</v>
      </c>
      <c r="W484" s="1">
        <v>0</v>
      </c>
      <c r="X484" s="1" t="s">
        <v>76</v>
      </c>
      <c r="Y484" s="1">
        <v>0</v>
      </c>
      <c r="Z484" s="1">
        <v>0</v>
      </c>
      <c r="AA484" s="1">
        <v>357799.55</v>
      </c>
      <c r="AB484" s="1">
        <v>5750</v>
      </c>
      <c r="AC484" s="1">
        <v>23750</v>
      </c>
      <c r="AD484" s="1">
        <v>5000</v>
      </c>
      <c r="AE484" s="1">
        <v>0</v>
      </c>
      <c r="AF484" s="1">
        <v>15450</v>
      </c>
      <c r="AG484" s="1">
        <v>54900</v>
      </c>
      <c r="AH484" s="1">
        <v>25250</v>
      </c>
      <c r="AI484" s="1">
        <v>53650</v>
      </c>
      <c r="AJ484" s="1">
        <v>1750</v>
      </c>
      <c r="AK484" s="1">
        <v>0</v>
      </c>
      <c r="AL484" s="1">
        <v>45009.55</v>
      </c>
      <c r="AM484" s="1">
        <v>0</v>
      </c>
      <c r="AN484" s="1">
        <v>6750</v>
      </c>
      <c r="AO484" s="1">
        <v>33100</v>
      </c>
      <c r="AP484" s="1">
        <v>1500</v>
      </c>
      <c r="AQ484" s="1">
        <v>85940</v>
      </c>
      <c r="AR484" s="1">
        <v>0</v>
      </c>
      <c r="AS484" s="1">
        <v>0</v>
      </c>
      <c r="AT484" s="1">
        <v>0</v>
      </c>
      <c r="AU484" s="1">
        <v>201059.55</v>
      </c>
      <c r="AV484" s="1">
        <v>29300</v>
      </c>
      <c r="AW484" s="1">
        <v>127440</v>
      </c>
      <c r="AX484" s="1"/>
    </row>
    <row r="485" spans="1:50">
      <c r="A485" s="1" t="s">
        <v>1002</v>
      </c>
      <c r="B485" s="1"/>
      <c r="C485" s="1" t="s">
        <v>1003</v>
      </c>
      <c r="D485" s="1">
        <v>0</v>
      </c>
      <c r="E485" s="1" t="s">
        <v>93</v>
      </c>
      <c r="F485" s="1">
        <v>0</v>
      </c>
      <c r="G485" s="1" t="s">
        <v>89</v>
      </c>
      <c r="H485" s="1">
        <v>0</v>
      </c>
      <c r="I485" s="1">
        <v>0</v>
      </c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>
        <v>1</v>
      </c>
      <c r="U485" s="1">
        <v>1</v>
      </c>
      <c r="V485" s="1" t="s">
        <v>164</v>
      </c>
      <c r="W485" s="1">
        <v>0</v>
      </c>
      <c r="X485" s="1" t="s">
        <v>76</v>
      </c>
      <c r="Y485" s="1">
        <v>0</v>
      </c>
      <c r="Z485" s="1">
        <v>0</v>
      </c>
      <c r="AA485" s="1">
        <v>26152.43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1000</v>
      </c>
      <c r="AK485" s="1">
        <v>0</v>
      </c>
      <c r="AL485" s="1">
        <v>1000</v>
      </c>
      <c r="AM485" s="1">
        <v>0</v>
      </c>
      <c r="AN485" s="1">
        <v>0</v>
      </c>
      <c r="AO485" s="1">
        <v>1000</v>
      </c>
      <c r="AP485" s="1">
        <v>0</v>
      </c>
      <c r="AQ485" s="1">
        <v>2370.0300000000002</v>
      </c>
      <c r="AR485" s="1">
        <v>20782.400000000001</v>
      </c>
      <c r="AS485" s="1">
        <v>0</v>
      </c>
      <c r="AT485" s="1">
        <v>0</v>
      </c>
      <c r="AU485" s="1">
        <v>23782.400000000001</v>
      </c>
      <c r="AV485" s="1">
        <v>0</v>
      </c>
      <c r="AW485" s="1">
        <v>2370.0300000000002</v>
      </c>
      <c r="AX485" s="1"/>
    </row>
    <row r="486" spans="1:50">
      <c r="A486" s="1" t="s">
        <v>1004</v>
      </c>
      <c r="B486" s="1"/>
      <c r="C486" s="1" t="s">
        <v>1005</v>
      </c>
      <c r="D486" s="1">
        <v>1</v>
      </c>
      <c r="E486" s="1" t="s">
        <v>88</v>
      </c>
      <c r="F486" s="1">
        <v>1</v>
      </c>
      <c r="G486" s="1" t="s">
        <v>53</v>
      </c>
      <c r="H486" s="1">
        <v>0</v>
      </c>
      <c r="I486" s="1" t="s">
        <v>97</v>
      </c>
      <c r="J486" s="1">
        <v>1</v>
      </c>
      <c r="K486" s="1"/>
      <c r="L486" s="1"/>
      <c r="M486" s="1"/>
      <c r="N486" s="1"/>
      <c r="O486" s="1"/>
      <c r="P486" s="1"/>
      <c r="Q486" s="1"/>
      <c r="R486" s="1"/>
      <c r="S486" s="1"/>
      <c r="T486" s="1">
        <v>1</v>
      </c>
      <c r="U486" s="1">
        <v>1</v>
      </c>
      <c r="V486" s="1" t="s">
        <v>101</v>
      </c>
      <c r="W486" s="1">
        <v>0</v>
      </c>
      <c r="X486" s="1" t="s">
        <v>76</v>
      </c>
      <c r="Y486" s="1">
        <v>0</v>
      </c>
      <c r="Z486" s="1">
        <v>0</v>
      </c>
      <c r="AA486" s="1">
        <v>727074.58</v>
      </c>
      <c r="AB486" s="1">
        <v>0</v>
      </c>
      <c r="AC486" s="1">
        <v>2000</v>
      </c>
      <c r="AD486" s="1">
        <v>1300</v>
      </c>
      <c r="AE486" s="1">
        <v>0</v>
      </c>
      <c r="AF486" s="1">
        <v>3000</v>
      </c>
      <c r="AG486" s="1">
        <v>13100</v>
      </c>
      <c r="AH486" s="1">
        <v>6100</v>
      </c>
      <c r="AI486" s="1">
        <v>11643</v>
      </c>
      <c r="AJ486" s="1">
        <v>3450</v>
      </c>
      <c r="AK486" s="1">
        <v>0</v>
      </c>
      <c r="AL486" s="1">
        <v>520565.59</v>
      </c>
      <c r="AM486" s="1">
        <v>9500</v>
      </c>
      <c r="AN486" s="1">
        <v>5350</v>
      </c>
      <c r="AO486" s="1">
        <v>62506.99</v>
      </c>
      <c r="AP486" s="1">
        <v>11000</v>
      </c>
      <c r="AQ486" s="1">
        <v>62559</v>
      </c>
      <c r="AR486" s="1">
        <v>15000</v>
      </c>
      <c r="AS486" s="1">
        <v>0</v>
      </c>
      <c r="AT486" s="1">
        <v>0</v>
      </c>
      <c r="AU486" s="1">
        <v>509922.58</v>
      </c>
      <c r="AV486" s="1">
        <v>104255</v>
      </c>
      <c r="AW486" s="1">
        <v>112897</v>
      </c>
      <c r="AX486" s="1"/>
    </row>
    <row r="487" spans="1:50">
      <c r="A487" s="1" t="s">
        <v>1006</v>
      </c>
      <c r="B487" s="1"/>
      <c r="C487" s="1" t="s">
        <v>1007</v>
      </c>
      <c r="D487" s="1">
        <v>0</v>
      </c>
      <c r="E487" s="1" t="s">
        <v>93</v>
      </c>
      <c r="F487" s="1">
        <v>0</v>
      </c>
      <c r="G487" s="1" t="s">
        <v>89</v>
      </c>
      <c r="H487" s="1">
        <v>1</v>
      </c>
      <c r="I487" s="1">
        <v>1</v>
      </c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>
        <v>0</v>
      </c>
      <c r="U487" s="1">
        <v>0</v>
      </c>
      <c r="V487" s="1" t="s">
        <v>76</v>
      </c>
      <c r="W487" s="1">
        <v>0</v>
      </c>
      <c r="X487" s="1" t="s">
        <v>76</v>
      </c>
      <c r="Y487" s="1">
        <v>0</v>
      </c>
      <c r="Z487" s="1">
        <v>0</v>
      </c>
      <c r="AA487" s="1">
        <v>1600</v>
      </c>
      <c r="AB487" s="1">
        <v>250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250</v>
      </c>
      <c r="AM487" s="1">
        <v>0</v>
      </c>
      <c r="AN487" s="1">
        <v>0</v>
      </c>
      <c r="AO487" s="1">
        <v>0</v>
      </c>
      <c r="AP487" s="1">
        <v>0</v>
      </c>
      <c r="AQ487" s="1">
        <v>1100</v>
      </c>
      <c r="AR487" s="1">
        <v>0</v>
      </c>
      <c r="AS487" s="1">
        <v>0</v>
      </c>
      <c r="AT487" s="1">
        <v>0</v>
      </c>
      <c r="AU487" s="1">
        <v>500</v>
      </c>
      <c r="AV487" s="1">
        <v>0</v>
      </c>
      <c r="AW487" s="1">
        <v>1100</v>
      </c>
      <c r="AX487" s="1"/>
    </row>
    <row r="488" spans="1:50">
      <c r="A488" s="1" t="s">
        <v>1008</v>
      </c>
      <c r="B488" s="1"/>
      <c r="C488" s="1" t="s">
        <v>1009</v>
      </c>
      <c r="D488" s="1">
        <v>0</v>
      </c>
      <c r="E488" s="1" t="s">
        <v>93</v>
      </c>
      <c r="F488" s="1">
        <v>0</v>
      </c>
      <c r="G488" s="1" t="s">
        <v>89</v>
      </c>
      <c r="H488" s="1">
        <v>0</v>
      </c>
      <c r="I488" s="1">
        <v>0</v>
      </c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>
        <v>1</v>
      </c>
      <c r="U488" s="1">
        <v>1</v>
      </c>
      <c r="V488" s="1" t="s">
        <v>1010</v>
      </c>
      <c r="W488" s="1">
        <v>0</v>
      </c>
      <c r="X488" s="1" t="s">
        <v>76</v>
      </c>
      <c r="Y488" s="1">
        <v>0</v>
      </c>
      <c r="Z488" s="1" t="s">
        <v>1011</v>
      </c>
      <c r="AA488" s="1">
        <v>348229.25</v>
      </c>
      <c r="AB488" s="1">
        <v>1750</v>
      </c>
      <c r="AC488" s="1">
        <v>30750</v>
      </c>
      <c r="AD488" s="1">
        <v>2000</v>
      </c>
      <c r="AE488" s="1">
        <v>0</v>
      </c>
      <c r="AF488" s="1">
        <v>8750</v>
      </c>
      <c r="AG488" s="1">
        <v>91100</v>
      </c>
      <c r="AH488" s="1">
        <v>25500</v>
      </c>
      <c r="AI488" s="1">
        <v>70400</v>
      </c>
      <c r="AJ488" s="1">
        <v>1250</v>
      </c>
      <c r="AK488" s="1">
        <v>0</v>
      </c>
      <c r="AL488" s="1">
        <v>23794</v>
      </c>
      <c r="AM488" s="1">
        <v>0</v>
      </c>
      <c r="AN488" s="1">
        <v>9250</v>
      </c>
      <c r="AO488" s="1">
        <v>40457.25</v>
      </c>
      <c r="AP488" s="1">
        <v>0</v>
      </c>
      <c r="AQ488" s="1">
        <v>43228</v>
      </c>
      <c r="AR488" s="1">
        <v>0</v>
      </c>
      <c r="AS488" s="1">
        <v>435.45</v>
      </c>
      <c r="AT488" s="1">
        <v>0</v>
      </c>
      <c r="AU488" s="1">
        <v>236501.25</v>
      </c>
      <c r="AV488" s="1">
        <v>35235.449999999997</v>
      </c>
      <c r="AW488" s="1">
        <v>76928</v>
      </c>
      <c r="AX488" s="1"/>
    </row>
    <row r="489" spans="1:50">
      <c r="A489" s="1" t="s">
        <v>1012</v>
      </c>
      <c r="B489" s="1"/>
      <c r="C489" s="1" t="s">
        <v>1013</v>
      </c>
      <c r="D489" s="1">
        <v>0</v>
      </c>
      <c r="E489" s="1" t="s">
        <v>93</v>
      </c>
      <c r="F489" s="1">
        <v>0</v>
      </c>
      <c r="G489" s="1" t="s">
        <v>89</v>
      </c>
      <c r="H489" s="1">
        <v>0</v>
      </c>
      <c r="I489" s="1">
        <v>0</v>
      </c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>
        <v>1</v>
      </c>
      <c r="U489" s="1">
        <v>1</v>
      </c>
      <c r="V489" s="1" t="s">
        <v>427</v>
      </c>
      <c r="W489" s="1">
        <v>0</v>
      </c>
      <c r="X489" s="1" t="s">
        <v>76</v>
      </c>
      <c r="Y489" s="1">
        <v>0</v>
      </c>
      <c r="Z489" s="1">
        <v>0</v>
      </c>
      <c r="AA489" s="1">
        <v>44247</v>
      </c>
      <c r="AB489" s="1">
        <v>1000</v>
      </c>
      <c r="AC489" s="1">
        <v>7500</v>
      </c>
      <c r="AD489" s="1">
        <v>50</v>
      </c>
      <c r="AE489" s="1">
        <v>0</v>
      </c>
      <c r="AF489" s="1">
        <v>1550</v>
      </c>
      <c r="AG489" s="1">
        <v>750</v>
      </c>
      <c r="AH489" s="1">
        <v>220</v>
      </c>
      <c r="AI489" s="1">
        <v>11425</v>
      </c>
      <c r="AJ489" s="1">
        <v>2250</v>
      </c>
      <c r="AK489" s="1">
        <v>0</v>
      </c>
      <c r="AL489" s="1">
        <v>200</v>
      </c>
      <c r="AM489" s="1">
        <v>0</v>
      </c>
      <c r="AN489" s="1">
        <v>175</v>
      </c>
      <c r="AO489" s="1">
        <v>15927</v>
      </c>
      <c r="AP489" s="1">
        <v>500</v>
      </c>
      <c r="AQ489" s="1">
        <v>2700</v>
      </c>
      <c r="AR489" s="1">
        <v>0</v>
      </c>
      <c r="AS489" s="1">
        <v>0</v>
      </c>
      <c r="AT489" s="1">
        <v>0</v>
      </c>
      <c r="AU489" s="1">
        <v>38697</v>
      </c>
      <c r="AV489" s="1">
        <v>1200</v>
      </c>
      <c r="AW489" s="1">
        <v>4350</v>
      </c>
      <c r="AX489" s="1"/>
    </row>
    <row r="490" spans="1:50">
      <c r="A490" s="1" t="s">
        <v>1014</v>
      </c>
      <c r="B490" s="1"/>
      <c r="C490" s="1" t="s">
        <v>1015</v>
      </c>
      <c r="D490" s="1">
        <v>1</v>
      </c>
      <c r="E490" s="1" t="s">
        <v>88</v>
      </c>
      <c r="F490" s="1">
        <v>1</v>
      </c>
      <c r="G490" s="1" t="s">
        <v>53</v>
      </c>
      <c r="H490" s="1">
        <v>0</v>
      </c>
      <c r="I490" s="1">
        <v>0</v>
      </c>
      <c r="J490" s="1">
        <v>1</v>
      </c>
      <c r="K490" s="1"/>
      <c r="L490" s="1"/>
      <c r="M490" s="1"/>
      <c r="N490" s="1"/>
      <c r="O490" s="1"/>
      <c r="P490" s="1"/>
      <c r="Q490" s="1"/>
      <c r="R490" s="1"/>
      <c r="S490" s="1"/>
      <c r="T490" s="1">
        <v>0</v>
      </c>
      <c r="U490" s="1">
        <v>0</v>
      </c>
      <c r="V490" s="1" t="s">
        <v>76</v>
      </c>
      <c r="W490" s="1">
        <v>0</v>
      </c>
      <c r="X490" s="1" t="s">
        <v>76</v>
      </c>
      <c r="Y490" s="1">
        <v>0</v>
      </c>
      <c r="Z490" s="1">
        <v>0</v>
      </c>
      <c r="AA490" s="1">
        <v>585917</v>
      </c>
      <c r="AB490" s="1">
        <v>15250</v>
      </c>
      <c r="AC490" s="1">
        <v>31750</v>
      </c>
      <c r="AD490" s="1">
        <v>1500</v>
      </c>
      <c r="AE490" s="1">
        <v>0</v>
      </c>
      <c r="AF490" s="1">
        <v>22500</v>
      </c>
      <c r="AG490" s="1">
        <v>76850</v>
      </c>
      <c r="AH490" s="1">
        <v>25900</v>
      </c>
      <c r="AI490" s="1">
        <v>130595</v>
      </c>
      <c r="AJ490" s="1">
        <v>8300</v>
      </c>
      <c r="AK490" s="1">
        <v>0</v>
      </c>
      <c r="AL490" s="1">
        <v>152070</v>
      </c>
      <c r="AM490" s="1">
        <v>0</v>
      </c>
      <c r="AN490" s="1">
        <v>10250</v>
      </c>
      <c r="AO490" s="1">
        <v>55950</v>
      </c>
      <c r="AP490" s="1">
        <v>5250</v>
      </c>
      <c r="AQ490" s="1">
        <v>47917</v>
      </c>
      <c r="AR490" s="1">
        <v>1835</v>
      </c>
      <c r="AS490" s="1">
        <v>0</v>
      </c>
      <c r="AT490" s="1">
        <v>0</v>
      </c>
      <c r="AU490" s="1">
        <v>477715</v>
      </c>
      <c r="AV490" s="1">
        <v>32550</v>
      </c>
      <c r="AW490" s="1">
        <v>75652</v>
      </c>
      <c r="AX490" s="1"/>
    </row>
    <row r="491" spans="1:50">
      <c r="A491" s="1" t="s">
        <v>1016</v>
      </c>
      <c r="B491" s="1"/>
      <c r="C491" s="1" t="s">
        <v>1017</v>
      </c>
      <c r="D491" s="1">
        <v>0</v>
      </c>
      <c r="E491" s="1" t="s">
        <v>93</v>
      </c>
      <c r="F491" s="1">
        <v>0</v>
      </c>
      <c r="G491" s="1" t="s">
        <v>89</v>
      </c>
      <c r="H491" s="1">
        <v>0</v>
      </c>
      <c r="I491" s="1">
        <v>0</v>
      </c>
      <c r="J491" s="1"/>
      <c r="K491" s="1">
        <v>0</v>
      </c>
      <c r="L491" s="1" t="s">
        <v>75</v>
      </c>
      <c r="M491" s="1"/>
      <c r="N491" s="1"/>
      <c r="O491" s="1"/>
      <c r="P491" s="1"/>
      <c r="Q491" s="1"/>
      <c r="R491" s="1"/>
      <c r="S491" s="1"/>
      <c r="T491" s="1">
        <v>1</v>
      </c>
      <c r="U491" s="1">
        <v>1</v>
      </c>
      <c r="V491" s="1" t="s">
        <v>959</v>
      </c>
      <c r="W491" s="1">
        <v>1</v>
      </c>
      <c r="X491" s="1" t="s">
        <v>193</v>
      </c>
      <c r="Y491" s="1">
        <v>0</v>
      </c>
      <c r="Z491" s="1">
        <v>0</v>
      </c>
      <c r="AA491" s="1">
        <v>12370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1000</v>
      </c>
      <c r="AH491" s="1">
        <v>0</v>
      </c>
      <c r="AI491" s="1">
        <v>1750</v>
      </c>
      <c r="AJ491" s="1">
        <v>300</v>
      </c>
      <c r="AK491" s="1">
        <v>0</v>
      </c>
      <c r="AL491" s="1">
        <v>850</v>
      </c>
      <c r="AM491" s="1">
        <v>0</v>
      </c>
      <c r="AN491" s="1">
        <v>0</v>
      </c>
      <c r="AO491" s="1">
        <v>300</v>
      </c>
      <c r="AP491" s="1">
        <v>0</v>
      </c>
      <c r="AQ491" s="1">
        <v>8170</v>
      </c>
      <c r="AR491" s="1">
        <v>0</v>
      </c>
      <c r="AS491" s="1">
        <v>0</v>
      </c>
      <c r="AT491" s="1">
        <v>0</v>
      </c>
      <c r="AU491" s="1">
        <v>4200</v>
      </c>
      <c r="AV491" s="1">
        <v>0</v>
      </c>
      <c r="AW491" s="1">
        <v>8170</v>
      </c>
      <c r="AX491" s="1"/>
    </row>
    <row r="492" spans="1:50">
      <c r="A492" s="1" t="s">
        <v>1018</v>
      </c>
      <c r="B492" s="1"/>
      <c r="C492" s="1" t="s">
        <v>1019</v>
      </c>
      <c r="D492" s="1">
        <v>0</v>
      </c>
      <c r="E492" s="1" t="s">
        <v>93</v>
      </c>
      <c r="F492" s="1">
        <v>0</v>
      </c>
      <c r="G492" s="1" t="s">
        <v>89</v>
      </c>
      <c r="H492" s="1">
        <v>0</v>
      </c>
      <c r="I492" s="1">
        <v>0</v>
      </c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>
        <v>1</v>
      </c>
      <c r="U492" s="1">
        <v>0</v>
      </c>
      <c r="V492" s="1" t="s">
        <v>76</v>
      </c>
      <c r="W492" s="1">
        <v>1</v>
      </c>
      <c r="X492" s="1" t="s">
        <v>193</v>
      </c>
      <c r="Y492" s="1">
        <v>0</v>
      </c>
      <c r="Z492" s="1">
        <v>0</v>
      </c>
      <c r="AA492" s="1">
        <v>53496.800000000003</v>
      </c>
      <c r="AB492" s="1">
        <v>0</v>
      </c>
      <c r="AC492" s="1">
        <v>0</v>
      </c>
      <c r="AD492" s="1">
        <v>0</v>
      </c>
      <c r="AE492" s="1">
        <v>0</v>
      </c>
      <c r="AF492" s="1">
        <v>1000</v>
      </c>
      <c r="AG492" s="1">
        <v>500</v>
      </c>
      <c r="AH492" s="1">
        <v>200</v>
      </c>
      <c r="AI492" s="1">
        <v>500</v>
      </c>
      <c r="AJ492" s="1">
        <v>0</v>
      </c>
      <c r="AK492" s="1">
        <v>0</v>
      </c>
      <c r="AL492" s="1">
        <v>23992.79</v>
      </c>
      <c r="AM492" s="1">
        <v>0</v>
      </c>
      <c r="AN492" s="1">
        <v>0</v>
      </c>
      <c r="AO492" s="1">
        <v>6875</v>
      </c>
      <c r="AP492" s="1">
        <v>0</v>
      </c>
      <c r="AQ492" s="1">
        <v>6217</v>
      </c>
      <c r="AR492" s="1">
        <v>14212.01</v>
      </c>
      <c r="AS492" s="1">
        <v>0</v>
      </c>
      <c r="AT492" s="1">
        <v>0</v>
      </c>
      <c r="AU492" s="1">
        <v>46779.8</v>
      </c>
      <c r="AV492" s="1">
        <v>0</v>
      </c>
      <c r="AW492" s="1">
        <v>6717</v>
      </c>
      <c r="AX492" s="1"/>
    </row>
    <row r="493" spans="1:50">
      <c r="A493" s="1" t="s">
        <v>1020</v>
      </c>
      <c r="B493" s="1"/>
      <c r="C493" s="1" t="s">
        <v>1021</v>
      </c>
      <c r="D493" s="1">
        <v>1</v>
      </c>
      <c r="E493" s="1" t="s">
        <v>88</v>
      </c>
      <c r="F493" s="1">
        <v>1</v>
      </c>
      <c r="G493" s="1" t="s">
        <v>53</v>
      </c>
      <c r="H493" s="1">
        <v>0</v>
      </c>
      <c r="I493" s="1">
        <v>0</v>
      </c>
      <c r="J493" s="1">
        <v>1</v>
      </c>
      <c r="K493" s="1"/>
      <c r="L493" s="1"/>
      <c r="M493" s="1"/>
      <c r="N493" s="1"/>
      <c r="O493" s="1"/>
      <c r="P493" s="1"/>
      <c r="Q493" s="1"/>
      <c r="R493" s="1"/>
      <c r="S493" s="1"/>
      <c r="T493" s="1">
        <v>1</v>
      </c>
      <c r="U493" s="1">
        <v>1</v>
      </c>
      <c r="V493" s="1" t="s">
        <v>101</v>
      </c>
      <c r="W493" s="1">
        <v>0</v>
      </c>
      <c r="X493" s="1" t="s">
        <v>76</v>
      </c>
      <c r="Y493" s="1">
        <v>0</v>
      </c>
      <c r="Z493" s="1">
        <v>0</v>
      </c>
      <c r="AA493" s="1">
        <v>381922.86</v>
      </c>
      <c r="AB493" s="1">
        <v>3750</v>
      </c>
      <c r="AC493" s="1">
        <v>32750</v>
      </c>
      <c r="AD493" s="1">
        <v>2000</v>
      </c>
      <c r="AE493" s="1">
        <v>0</v>
      </c>
      <c r="AF493" s="1">
        <v>5250</v>
      </c>
      <c r="AG493" s="1">
        <v>49000</v>
      </c>
      <c r="AH493" s="1">
        <v>28300</v>
      </c>
      <c r="AI493" s="1">
        <v>42000</v>
      </c>
      <c r="AJ493" s="1">
        <v>800</v>
      </c>
      <c r="AK493" s="1">
        <v>0</v>
      </c>
      <c r="AL493" s="1">
        <v>73965</v>
      </c>
      <c r="AM493" s="1">
        <v>0</v>
      </c>
      <c r="AN493" s="1">
        <v>13750</v>
      </c>
      <c r="AO493" s="1">
        <v>35725</v>
      </c>
      <c r="AP493" s="1">
        <v>0</v>
      </c>
      <c r="AQ493" s="1">
        <v>89532.86</v>
      </c>
      <c r="AR493" s="1">
        <v>5100</v>
      </c>
      <c r="AS493" s="1">
        <v>0</v>
      </c>
      <c r="AT493" s="1">
        <v>0</v>
      </c>
      <c r="AU493" s="1">
        <v>246090</v>
      </c>
      <c r="AV493" s="1">
        <v>19800</v>
      </c>
      <c r="AW493" s="1">
        <v>116032.86</v>
      </c>
      <c r="AX493" s="1"/>
    </row>
    <row r="494" spans="1:50">
      <c r="A494" s="1" t="s">
        <v>1022</v>
      </c>
      <c r="B494" s="1"/>
      <c r="C494" s="1" t="s">
        <v>1023</v>
      </c>
      <c r="D494" s="1">
        <v>0</v>
      </c>
      <c r="E494" s="1" t="s">
        <v>93</v>
      </c>
      <c r="F494" s="1">
        <v>0</v>
      </c>
      <c r="G494" s="1" t="s">
        <v>89</v>
      </c>
      <c r="H494" s="1">
        <v>0</v>
      </c>
      <c r="I494" s="1">
        <v>0</v>
      </c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>
        <v>0</v>
      </c>
      <c r="U494" s="1">
        <v>0</v>
      </c>
      <c r="V494" s="1" t="s">
        <v>76</v>
      </c>
      <c r="W494" s="1">
        <v>0</v>
      </c>
      <c r="X494" s="1" t="s">
        <v>76</v>
      </c>
      <c r="Y494" s="1">
        <v>0</v>
      </c>
      <c r="Z494" s="1">
        <v>0</v>
      </c>
      <c r="AA494" s="1">
        <v>24275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1000</v>
      </c>
      <c r="AM494" s="1">
        <v>0</v>
      </c>
      <c r="AN494" s="1">
        <v>0</v>
      </c>
      <c r="AO494" s="1">
        <v>20000</v>
      </c>
      <c r="AP494" s="1">
        <v>0</v>
      </c>
      <c r="AQ494" s="1">
        <v>3275</v>
      </c>
      <c r="AR494" s="1">
        <v>0</v>
      </c>
      <c r="AS494" s="1">
        <v>0</v>
      </c>
      <c r="AT494" s="1">
        <v>0</v>
      </c>
      <c r="AU494" s="1">
        <v>1000</v>
      </c>
      <c r="AV494" s="1">
        <v>0</v>
      </c>
      <c r="AW494" s="1">
        <v>23275</v>
      </c>
      <c r="AX494" s="1"/>
    </row>
    <row r="495" spans="1:50">
      <c r="A495" s="1" t="s">
        <v>1024</v>
      </c>
      <c r="B495" s="1"/>
      <c r="C495" s="1" t="s">
        <v>1025</v>
      </c>
      <c r="D495" s="1">
        <v>1</v>
      </c>
      <c r="E495" s="1" t="s">
        <v>88</v>
      </c>
      <c r="F495" s="1"/>
      <c r="G495" s="1" t="s">
        <v>89</v>
      </c>
      <c r="H495" s="1">
        <v>0</v>
      </c>
      <c r="I495" s="1">
        <v>0</v>
      </c>
      <c r="J495" s="1">
        <v>0</v>
      </c>
      <c r="K495" s="1"/>
      <c r="L495" s="1"/>
      <c r="M495" s="1"/>
      <c r="N495" s="1"/>
      <c r="O495" s="1"/>
      <c r="P495" s="1"/>
      <c r="Q495" s="1"/>
      <c r="R495" s="1"/>
      <c r="S495" s="1"/>
      <c r="T495" s="1">
        <v>1</v>
      </c>
      <c r="U495" s="1">
        <v>1</v>
      </c>
      <c r="V495" s="1" t="s">
        <v>427</v>
      </c>
      <c r="W495" s="1">
        <v>0</v>
      </c>
      <c r="X495" s="1" t="s">
        <v>76</v>
      </c>
      <c r="Y495" s="1">
        <v>0</v>
      </c>
      <c r="Z495" s="1" t="s">
        <v>203</v>
      </c>
      <c r="AA495" s="1">
        <v>975963.45</v>
      </c>
      <c r="AB495" s="1">
        <v>1000</v>
      </c>
      <c r="AC495" s="1">
        <v>1000</v>
      </c>
      <c r="AD495" s="1">
        <v>5250</v>
      </c>
      <c r="AE495" s="1">
        <v>0</v>
      </c>
      <c r="AF495" s="1">
        <v>0</v>
      </c>
      <c r="AG495" s="1">
        <v>16050</v>
      </c>
      <c r="AH495" s="1">
        <v>1000</v>
      </c>
      <c r="AI495" s="1">
        <v>2300</v>
      </c>
      <c r="AJ495" s="1">
        <v>19950</v>
      </c>
      <c r="AK495" s="1">
        <v>0</v>
      </c>
      <c r="AL495" s="1">
        <v>598225</v>
      </c>
      <c r="AM495" s="1">
        <v>0</v>
      </c>
      <c r="AN495" s="1">
        <v>0</v>
      </c>
      <c r="AO495" s="1">
        <v>50150</v>
      </c>
      <c r="AP495" s="1">
        <v>0</v>
      </c>
      <c r="AQ495" s="1">
        <v>42715</v>
      </c>
      <c r="AR495" s="1">
        <v>238323.45</v>
      </c>
      <c r="AS495" s="1">
        <v>0</v>
      </c>
      <c r="AT495" s="1">
        <v>0</v>
      </c>
      <c r="AU495" s="1">
        <v>704848.45</v>
      </c>
      <c r="AV495" s="1">
        <v>195900</v>
      </c>
      <c r="AW495" s="1">
        <v>75215</v>
      </c>
      <c r="AX495" s="1"/>
    </row>
    <row r="496" spans="1:50">
      <c r="A496" s="1" t="s">
        <v>1026</v>
      </c>
      <c r="B496" s="1"/>
      <c r="C496" s="1" t="s">
        <v>1007</v>
      </c>
      <c r="D496" s="1">
        <v>0</v>
      </c>
      <c r="E496" s="1" t="s">
        <v>93</v>
      </c>
      <c r="F496" s="1">
        <v>0</v>
      </c>
      <c r="G496" s="1" t="s">
        <v>89</v>
      </c>
      <c r="H496" s="1">
        <v>1</v>
      </c>
      <c r="I496" s="1">
        <v>1</v>
      </c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>
        <v>0</v>
      </c>
      <c r="U496" s="1">
        <v>0</v>
      </c>
      <c r="V496" s="1" t="s">
        <v>76</v>
      </c>
      <c r="W496" s="1">
        <v>0</v>
      </c>
      <c r="X496" s="1" t="s">
        <v>76</v>
      </c>
      <c r="Y496" s="1">
        <v>0</v>
      </c>
      <c r="Z496" s="1">
        <v>0</v>
      </c>
      <c r="AA496" s="1">
        <v>5644.86</v>
      </c>
      <c r="AB496" s="1">
        <v>0</v>
      </c>
      <c r="AC496" s="1">
        <v>205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250</v>
      </c>
      <c r="AM496" s="1">
        <v>0</v>
      </c>
      <c r="AN496" s="1">
        <v>0</v>
      </c>
      <c r="AO496" s="1">
        <v>250</v>
      </c>
      <c r="AP496" s="1">
        <v>0</v>
      </c>
      <c r="AQ496" s="1">
        <v>4939.8599999999997</v>
      </c>
      <c r="AR496" s="1">
        <v>0</v>
      </c>
      <c r="AS496" s="1">
        <v>0</v>
      </c>
      <c r="AT496" s="1">
        <v>0</v>
      </c>
      <c r="AU496" s="1">
        <v>250</v>
      </c>
      <c r="AV496" s="1">
        <v>0</v>
      </c>
      <c r="AW496" s="1">
        <v>5394.86</v>
      </c>
      <c r="AX496" s="1"/>
    </row>
    <row r="497" spans="1:50">
      <c r="A497" s="1" t="s">
        <v>1027</v>
      </c>
      <c r="B497" s="1"/>
      <c r="C497" s="1" t="s">
        <v>940</v>
      </c>
      <c r="D497" s="1">
        <v>0</v>
      </c>
      <c r="E497" s="1" t="s">
        <v>93</v>
      </c>
      <c r="F497" s="1">
        <v>1</v>
      </c>
      <c r="G497" s="1" t="s">
        <v>53</v>
      </c>
      <c r="H497" s="1">
        <v>0</v>
      </c>
      <c r="I497" s="1">
        <v>0</v>
      </c>
      <c r="J497" s="1">
        <v>0</v>
      </c>
      <c r="K497" s="1"/>
      <c r="L497" s="1"/>
      <c r="M497" s="1"/>
      <c r="N497" s="1"/>
      <c r="O497" s="1"/>
      <c r="P497" s="1"/>
      <c r="Q497" s="1"/>
      <c r="R497" s="1"/>
      <c r="S497" s="1"/>
      <c r="T497" s="1">
        <v>1</v>
      </c>
      <c r="U497" s="1">
        <v>1</v>
      </c>
      <c r="V497" s="1" t="s">
        <v>427</v>
      </c>
      <c r="W497" s="1">
        <v>0</v>
      </c>
      <c r="X497" s="1" t="s">
        <v>76</v>
      </c>
      <c r="Y497" s="1">
        <v>0</v>
      </c>
      <c r="Z497" s="1" t="s">
        <v>203</v>
      </c>
      <c r="AA497" s="1">
        <v>622573.52</v>
      </c>
      <c r="AB497" s="1">
        <v>11900</v>
      </c>
      <c r="AC497" s="1">
        <v>58800</v>
      </c>
      <c r="AD497" s="1">
        <v>8500</v>
      </c>
      <c r="AE497" s="1">
        <v>0</v>
      </c>
      <c r="AF497" s="1">
        <v>38250</v>
      </c>
      <c r="AG497" s="1">
        <v>100500</v>
      </c>
      <c r="AH497" s="1">
        <v>38250</v>
      </c>
      <c r="AI497" s="1">
        <v>43950</v>
      </c>
      <c r="AJ497" s="1">
        <v>14950</v>
      </c>
      <c r="AK497" s="1">
        <v>10000</v>
      </c>
      <c r="AL497" s="1">
        <v>47175.7</v>
      </c>
      <c r="AM497" s="1">
        <v>0</v>
      </c>
      <c r="AN497" s="1">
        <v>7000</v>
      </c>
      <c r="AO497" s="1">
        <v>163199</v>
      </c>
      <c r="AP497" s="1">
        <v>13500</v>
      </c>
      <c r="AQ497" s="1">
        <v>66598.820000000007</v>
      </c>
      <c r="AR497" s="1">
        <v>0</v>
      </c>
      <c r="AS497" s="1">
        <v>0</v>
      </c>
      <c r="AT497" s="1">
        <v>0</v>
      </c>
      <c r="AU497" s="1">
        <v>446624.7</v>
      </c>
      <c r="AV497" s="1">
        <v>63800</v>
      </c>
      <c r="AW497" s="1">
        <v>112148.82</v>
      </c>
      <c r="AX497" s="1"/>
    </row>
    <row r="498" spans="1:50">
      <c r="A498" s="1" t="s">
        <v>1028</v>
      </c>
      <c r="B498" s="1"/>
      <c r="C498" s="1" t="s">
        <v>1029</v>
      </c>
      <c r="D498" s="1">
        <v>1</v>
      </c>
      <c r="E498" s="1" t="s">
        <v>88</v>
      </c>
      <c r="F498" s="1">
        <v>0</v>
      </c>
      <c r="G498" s="1" t="s">
        <v>89</v>
      </c>
      <c r="H498" s="1">
        <v>0</v>
      </c>
      <c r="I498" s="1">
        <v>0</v>
      </c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>
        <v>1</v>
      </c>
      <c r="U498" s="1">
        <v>1</v>
      </c>
      <c r="V498" s="1" t="s">
        <v>1030</v>
      </c>
      <c r="W498" s="1">
        <v>0</v>
      </c>
      <c r="X498" s="1" t="s">
        <v>76</v>
      </c>
      <c r="Y498" s="1">
        <v>0</v>
      </c>
      <c r="Z498" s="1" t="s">
        <v>1031</v>
      </c>
      <c r="AA498" s="1">
        <v>408062.25</v>
      </c>
      <c r="AB498" s="1">
        <v>2750</v>
      </c>
      <c r="AC498" s="1">
        <v>28000</v>
      </c>
      <c r="AD498" s="1">
        <v>1000</v>
      </c>
      <c r="AE498" s="1">
        <v>0</v>
      </c>
      <c r="AF498" s="1">
        <v>37250</v>
      </c>
      <c r="AG498" s="1">
        <v>60000</v>
      </c>
      <c r="AH498" s="1">
        <v>18350</v>
      </c>
      <c r="AI498" s="1">
        <v>53850</v>
      </c>
      <c r="AJ498" s="1">
        <v>5230</v>
      </c>
      <c r="AK498" s="1">
        <v>0</v>
      </c>
      <c r="AL498" s="1">
        <v>34128.449999999997</v>
      </c>
      <c r="AM498" s="1">
        <v>0</v>
      </c>
      <c r="AN498" s="1">
        <v>6000</v>
      </c>
      <c r="AO498" s="1">
        <v>118577.8</v>
      </c>
      <c r="AP498" s="1">
        <v>12500</v>
      </c>
      <c r="AQ498" s="1">
        <v>30426</v>
      </c>
      <c r="AR498" s="1">
        <v>0</v>
      </c>
      <c r="AS498" s="1">
        <v>0</v>
      </c>
      <c r="AT498" s="1">
        <v>0</v>
      </c>
      <c r="AU498" s="1">
        <v>287436.25</v>
      </c>
      <c r="AV498" s="1">
        <v>67900</v>
      </c>
      <c r="AW498" s="1">
        <v>52726</v>
      </c>
      <c r="AX498" s="1"/>
    </row>
    <row r="499" spans="1:50">
      <c r="A499" s="1" t="s">
        <v>1032</v>
      </c>
      <c r="B499" s="1"/>
      <c r="C499" s="1" t="s">
        <v>944</v>
      </c>
      <c r="D499" s="1">
        <v>0</v>
      </c>
      <c r="E499" s="1" t="s">
        <v>93</v>
      </c>
      <c r="F499" s="1">
        <v>1</v>
      </c>
      <c r="G499" s="1" t="s">
        <v>53</v>
      </c>
      <c r="H499" s="1">
        <v>0</v>
      </c>
      <c r="I499" s="1">
        <v>0</v>
      </c>
      <c r="J499" s="1">
        <v>1</v>
      </c>
      <c r="K499" s="1"/>
      <c r="L499" s="1"/>
      <c r="M499" s="1"/>
      <c r="N499" s="1"/>
      <c r="O499" s="1"/>
      <c r="P499" s="1"/>
      <c r="Q499" s="1"/>
      <c r="R499" s="1"/>
      <c r="S499" s="1"/>
      <c r="T499" s="1">
        <v>1</v>
      </c>
      <c r="U499" s="1">
        <v>0</v>
      </c>
      <c r="V499" s="1" t="s">
        <v>76</v>
      </c>
      <c r="W499" s="1">
        <v>1</v>
      </c>
      <c r="X499" s="1" t="s">
        <v>193</v>
      </c>
      <c r="Y499" s="1">
        <v>0</v>
      </c>
      <c r="Z499" s="1" t="s">
        <v>945</v>
      </c>
      <c r="AA499" s="1">
        <v>206398.52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2081.5</v>
      </c>
      <c r="AH499" s="1">
        <v>0</v>
      </c>
      <c r="AI499" s="1">
        <v>250</v>
      </c>
      <c r="AJ499" s="1">
        <v>3000</v>
      </c>
      <c r="AK499" s="1">
        <v>0</v>
      </c>
      <c r="AL499" s="1">
        <v>158332.01999999999</v>
      </c>
      <c r="AM499" s="1">
        <v>2000</v>
      </c>
      <c r="AN499" s="1">
        <v>0</v>
      </c>
      <c r="AO499" s="1">
        <v>16800</v>
      </c>
      <c r="AP499" s="1">
        <v>1700</v>
      </c>
      <c r="AQ499" s="1">
        <v>22235</v>
      </c>
      <c r="AR499" s="1">
        <v>0</v>
      </c>
      <c r="AS499" s="1">
        <v>0</v>
      </c>
      <c r="AT499" s="1">
        <v>0</v>
      </c>
      <c r="AU499" s="1">
        <v>167413.51999999999</v>
      </c>
      <c r="AV499" s="1">
        <v>4500</v>
      </c>
      <c r="AW499" s="1">
        <v>34485</v>
      </c>
      <c r="AX499" s="1"/>
    </row>
    <row r="500" spans="1:50">
      <c r="A500" s="1" t="s">
        <v>1033</v>
      </c>
      <c r="B500" s="1"/>
      <c r="C500" s="1" t="s">
        <v>1034</v>
      </c>
      <c r="D500" s="1">
        <v>1</v>
      </c>
      <c r="E500" s="1" t="s">
        <v>88</v>
      </c>
      <c r="F500" s="1">
        <v>1</v>
      </c>
      <c r="G500" s="1" t="s">
        <v>53</v>
      </c>
      <c r="H500" s="1">
        <v>1</v>
      </c>
      <c r="I500" s="1">
        <v>0</v>
      </c>
      <c r="J500" s="1">
        <v>1</v>
      </c>
      <c r="K500" s="1"/>
      <c r="L500" s="1"/>
      <c r="M500" s="1"/>
      <c r="N500" s="1"/>
      <c r="O500" s="1"/>
      <c r="P500" s="1"/>
      <c r="Q500" s="1"/>
      <c r="R500" s="1"/>
      <c r="S500" s="1"/>
      <c r="T500" s="1">
        <v>1</v>
      </c>
      <c r="U500" s="1">
        <v>1</v>
      </c>
      <c r="V500" s="1" t="s">
        <v>101</v>
      </c>
      <c r="W500" s="1">
        <v>0</v>
      </c>
      <c r="X500" s="1" t="s">
        <v>76</v>
      </c>
      <c r="Y500" s="1">
        <v>0</v>
      </c>
      <c r="Z500" s="1" t="s">
        <v>203</v>
      </c>
      <c r="AA500" s="1">
        <v>69599.899999999994</v>
      </c>
      <c r="AB500" s="1">
        <v>3500</v>
      </c>
      <c r="AC500" s="1">
        <v>2250</v>
      </c>
      <c r="AD500" s="1">
        <v>0</v>
      </c>
      <c r="AE500" s="1">
        <v>0</v>
      </c>
      <c r="AF500" s="1">
        <v>1500</v>
      </c>
      <c r="AG500" s="1">
        <v>15250</v>
      </c>
      <c r="AH500" s="1">
        <v>5333.9</v>
      </c>
      <c r="AI500" s="1">
        <v>27290</v>
      </c>
      <c r="AJ500" s="1">
        <v>250</v>
      </c>
      <c r="AK500" s="1">
        <v>0</v>
      </c>
      <c r="AL500" s="1">
        <v>2950</v>
      </c>
      <c r="AM500" s="1">
        <v>0</v>
      </c>
      <c r="AN500" s="1">
        <v>0</v>
      </c>
      <c r="AO500" s="1">
        <v>2751</v>
      </c>
      <c r="AP500" s="1">
        <v>500</v>
      </c>
      <c r="AQ500" s="1">
        <v>1525</v>
      </c>
      <c r="AR500" s="1">
        <v>6500</v>
      </c>
      <c r="AS500" s="1">
        <v>0</v>
      </c>
      <c r="AT500" s="1">
        <v>0</v>
      </c>
      <c r="AU500" s="1">
        <v>64491</v>
      </c>
      <c r="AV500" s="1">
        <v>3000</v>
      </c>
      <c r="AW500" s="1">
        <v>2108.9</v>
      </c>
      <c r="AX500" s="1"/>
    </row>
    <row r="501" spans="1:50">
      <c r="A501" s="1" t="s">
        <v>1035</v>
      </c>
      <c r="B501" s="1"/>
      <c r="C501" s="1" t="s">
        <v>1036</v>
      </c>
      <c r="D501" s="1">
        <v>0</v>
      </c>
      <c r="E501" s="1" t="s">
        <v>93</v>
      </c>
      <c r="F501" s="1">
        <v>0</v>
      </c>
      <c r="G501" s="1" t="s">
        <v>89</v>
      </c>
      <c r="H501" s="1">
        <v>0</v>
      </c>
      <c r="I501" s="1">
        <v>0</v>
      </c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>
        <v>0</v>
      </c>
      <c r="U501" s="1">
        <v>0</v>
      </c>
      <c r="V501" s="1" t="s">
        <v>76</v>
      </c>
      <c r="W501" s="1">
        <v>0</v>
      </c>
      <c r="X501" s="1" t="s">
        <v>76</v>
      </c>
      <c r="Y501" s="1">
        <v>0</v>
      </c>
      <c r="Z501" s="1">
        <v>0</v>
      </c>
      <c r="AA501" s="1">
        <v>230511.85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2500</v>
      </c>
      <c r="AH501" s="1">
        <v>0</v>
      </c>
      <c r="AI501" s="1">
        <v>400</v>
      </c>
      <c r="AJ501" s="1">
        <v>7540</v>
      </c>
      <c r="AK501" s="1">
        <v>0</v>
      </c>
      <c r="AL501" s="1">
        <v>4000</v>
      </c>
      <c r="AM501" s="1">
        <v>0</v>
      </c>
      <c r="AN501" s="1">
        <v>0</v>
      </c>
      <c r="AO501" s="1">
        <v>6575</v>
      </c>
      <c r="AP501" s="1">
        <v>0</v>
      </c>
      <c r="AQ501" s="1">
        <v>3670</v>
      </c>
      <c r="AR501" s="1">
        <v>205826.85</v>
      </c>
      <c r="AS501" s="1">
        <v>0</v>
      </c>
      <c r="AT501" s="1">
        <v>0</v>
      </c>
      <c r="AU501" s="1">
        <v>60930</v>
      </c>
      <c r="AV501" s="1">
        <v>0</v>
      </c>
      <c r="AW501" s="1">
        <v>169581.85</v>
      </c>
      <c r="AX501" s="1"/>
    </row>
    <row r="502" spans="1:50">
      <c r="A502" s="1" t="s">
        <v>1037</v>
      </c>
      <c r="B502" s="1"/>
      <c r="C502" s="1" t="s">
        <v>1038</v>
      </c>
      <c r="D502" s="1">
        <v>1</v>
      </c>
      <c r="E502" s="1" t="s">
        <v>88</v>
      </c>
      <c r="F502" s="1"/>
      <c r="G502" s="1" t="s">
        <v>1039</v>
      </c>
      <c r="H502" s="1">
        <v>0</v>
      </c>
      <c r="I502" s="1">
        <v>0</v>
      </c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>
        <v>1</v>
      </c>
      <c r="U502" s="1">
        <v>0</v>
      </c>
      <c r="V502" s="1" t="s">
        <v>76</v>
      </c>
      <c r="W502" s="1">
        <v>1</v>
      </c>
      <c r="X502" s="1" t="s">
        <v>193</v>
      </c>
      <c r="Y502" s="1">
        <v>0</v>
      </c>
      <c r="Z502" s="1">
        <v>0</v>
      </c>
      <c r="AA502" s="1">
        <v>377907.32</v>
      </c>
      <c r="AB502" s="1">
        <v>4450</v>
      </c>
      <c r="AC502" s="1">
        <v>26050</v>
      </c>
      <c r="AD502" s="1">
        <v>1000</v>
      </c>
      <c r="AE502" s="1">
        <v>0</v>
      </c>
      <c r="AF502" s="1">
        <v>3000</v>
      </c>
      <c r="AG502" s="1">
        <v>45750</v>
      </c>
      <c r="AH502" s="1">
        <v>19500</v>
      </c>
      <c r="AI502" s="1">
        <v>35850</v>
      </c>
      <c r="AJ502" s="1">
        <v>3850</v>
      </c>
      <c r="AK502" s="1">
        <v>0</v>
      </c>
      <c r="AL502" s="1">
        <v>78000</v>
      </c>
      <c r="AM502" s="1">
        <v>0</v>
      </c>
      <c r="AN502" s="1">
        <v>9000</v>
      </c>
      <c r="AO502" s="1">
        <v>115981.92</v>
      </c>
      <c r="AP502" s="1">
        <v>1700</v>
      </c>
      <c r="AQ502" s="1">
        <v>29939.4</v>
      </c>
      <c r="AR502" s="1">
        <v>3836</v>
      </c>
      <c r="AS502" s="1">
        <v>0</v>
      </c>
      <c r="AT502" s="1">
        <v>0</v>
      </c>
      <c r="AU502" s="1">
        <v>274722</v>
      </c>
      <c r="AV502" s="1">
        <v>15300</v>
      </c>
      <c r="AW502" s="1">
        <v>87885.32</v>
      </c>
      <c r="AX502" s="1"/>
    </row>
    <row r="503" spans="1:50">
      <c r="A503" s="1" t="s">
        <v>1040</v>
      </c>
      <c r="B503" s="1"/>
      <c r="C503" s="1" t="s">
        <v>1041</v>
      </c>
      <c r="D503" s="1">
        <v>0</v>
      </c>
      <c r="E503" s="1" t="s">
        <v>93</v>
      </c>
      <c r="F503" s="1">
        <v>1</v>
      </c>
      <c r="G503" s="1" t="s">
        <v>53</v>
      </c>
      <c r="H503" s="1">
        <v>0</v>
      </c>
      <c r="I503" s="1">
        <v>0</v>
      </c>
      <c r="J503" s="1">
        <v>0</v>
      </c>
      <c r="K503" s="1"/>
      <c r="L503" s="1"/>
      <c r="M503" s="1"/>
      <c r="N503" s="1"/>
      <c r="O503" s="1"/>
      <c r="P503" s="1"/>
      <c r="Q503" s="1"/>
      <c r="R503" s="1"/>
      <c r="S503" s="1"/>
      <c r="T503" s="1">
        <v>1</v>
      </c>
      <c r="U503" s="1">
        <v>1</v>
      </c>
      <c r="V503" s="1" t="s">
        <v>959</v>
      </c>
      <c r="W503" s="1">
        <v>0</v>
      </c>
      <c r="X503" s="1" t="s">
        <v>76</v>
      </c>
      <c r="Y503" s="1">
        <v>0</v>
      </c>
      <c r="Z503" s="1" t="s">
        <v>994</v>
      </c>
      <c r="AA503" s="1">
        <v>79784.12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1000</v>
      </c>
      <c r="AK503" s="1">
        <v>0</v>
      </c>
      <c r="AL503" s="1">
        <v>9250</v>
      </c>
      <c r="AM503" s="1">
        <v>0</v>
      </c>
      <c r="AN503" s="1">
        <v>0</v>
      </c>
      <c r="AO503" s="1">
        <v>300</v>
      </c>
      <c r="AP503" s="1">
        <v>0</v>
      </c>
      <c r="AQ503" s="1">
        <v>1240</v>
      </c>
      <c r="AR503" s="1">
        <v>67994.12</v>
      </c>
      <c r="AS503" s="1">
        <v>0</v>
      </c>
      <c r="AT503" s="1">
        <v>0</v>
      </c>
      <c r="AU503" s="1">
        <v>77044.12</v>
      </c>
      <c r="AV503" s="1">
        <v>0</v>
      </c>
      <c r="AW503" s="1">
        <v>2740</v>
      </c>
      <c r="AX503" s="1"/>
    </row>
    <row r="504" spans="1:50">
      <c r="A504" s="1" t="s">
        <v>1042</v>
      </c>
      <c r="B504" s="1"/>
      <c r="C504" s="1" t="s">
        <v>1043</v>
      </c>
      <c r="D504" s="1">
        <v>1</v>
      </c>
      <c r="E504" s="1" t="s">
        <v>88</v>
      </c>
      <c r="F504" s="1">
        <v>0</v>
      </c>
      <c r="G504" s="1" t="s">
        <v>111</v>
      </c>
      <c r="H504" s="1">
        <v>0</v>
      </c>
      <c r="I504" s="1">
        <v>0</v>
      </c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>
        <v>0</v>
      </c>
      <c r="U504" s="1">
        <v>0</v>
      </c>
      <c r="V504" s="1" t="s">
        <v>76</v>
      </c>
      <c r="W504" s="1">
        <v>0</v>
      </c>
      <c r="X504" s="1" t="s">
        <v>76</v>
      </c>
      <c r="Y504" s="1">
        <v>0</v>
      </c>
      <c r="Z504" s="1">
        <v>0</v>
      </c>
      <c r="AA504" s="1">
        <v>249752.46</v>
      </c>
      <c r="AB504" s="1">
        <v>800</v>
      </c>
      <c r="AC504" s="1">
        <v>1200</v>
      </c>
      <c r="AD504" s="1">
        <v>1125</v>
      </c>
      <c r="AE504" s="1">
        <v>0</v>
      </c>
      <c r="AF504" s="1">
        <v>450</v>
      </c>
      <c r="AG504" s="1">
        <v>3475</v>
      </c>
      <c r="AH504" s="1">
        <v>1125</v>
      </c>
      <c r="AI504" s="1">
        <v>1250</v>
      </c>
      <c r="AJ504" s="1">
        <v>5985</v>
      </c>
      <c r="AK504" s="1">
        <v>0</v>
      </c>
      <c r="AL504" s="1">
        <v>85295.38</v>
      </c>
      <c r="AM504" s="1">
        <v>4500</v>
      </c>
      <c r="AN504" s="1">
        <v>375</v>
      </c>
      <c r="AO504" s="1">
        <v>1620</v>
      </c>
      <c r="AP504" s="1">
        <v>500</v>
      </c>
      <c r="AQ504" s="1">
        <v>12183</v>
      </c>
      <c r="AR504" s="1">
        <v>128060</v>
      </c>
      <c r="AS504" s="1">
        <v>0</v>
      </c>
      <c r="AT504" s="1">
        <v>1809.08</v>
      </c>
      <c r="AU504" s="1">
        <v>0</v>
      </c>
      <c r="AV504" s="1">
        <v>0</v>
      </c>
      <c r="AW504" s="1">
        <v>249752.46</v>
      </c>
      <c r="AX504" s="1"/>
    </row>
    <row r="505" spans="1:50">
      <c r="A505" s="1" t="s">
        <v>1044</v>
      </c>
      <c r="B505" s="1"/>
      <c r="C505" s="1" t="s">
        <v>1045</v>
      </c>
      <c r="D505" s="1">
        <v>0</v>
      </c>
      <c r="E505" s="1" t="s">
        <v>93</v>
      </c>
      <c r="F505" s="1">
        <v>0</v>
      </c>
      <c r="G505" s="1" t="s">
        <v>111</v>
      </c>
      <c r="H505" s="1">
        <v>0</v>
      </c>
      <c r="I505" s="1">
        <v>0</v>
      </c>
      <c r="J505" s="1">
        <v>0</v>
      </c>
      <c r="K505" s="1"/>
      <c r="L505" s="1"/>
      <c r="M505" s="1"/>
      <c r="N505" s="1"/>
      <c r="O505" s="1"/>
      <c r="P505" s="1"/>
      <c r="Q505" s="1"/>
      <c r="R505" s="1"/>
      <c r="S505" s="1"/>
      <c r="T505" s="1">
        <v>0</v>
      </c>
      <c r="U505" s="1">
        <v>0</v>
      </c>
      <c r="V505" s="1" t="s">
        <v>76</v>
      </c>
      <c r="W505" s="1">
        <v>0</v>
      </c>
      <c r="X505" s="1" t="s">
        <v>76</v>
      </c>
      <c r="Y505" s="1">
        <v>0</v>
      </c>
      <c r="Z505" s="1" t="s">
        <v>1046</v>
      </c>
      <c r="AA505" s="1">
        <v>53350.69</v>
      </c>
      <c r="AB505" s="1">
        <v>1150</v>
      </c>
      <c r="AC505" s="1">
        <v>3100</v>
      </c>
      <c r="AD505" s="1">
        <v>0</v>
      </c>
      <c r="AE505" s="1">
        <v>0</v>
      </c>
      <c r="AF505" s="1">
        <v>600</v>
      </c>
      <c r="AG505" s="1">
        <v>3320</v>
      </c>
      <c r="AH505" s="1">
        <v>1950</v>
      </c>
      <c r="AI505" s="1">
        <v>7047</v>
      </c>
      <c r="AJ505" s="1">
        <v>1530</v>
      </c>
      <c r="AK505" s="1">
        <v>100</v>
      </c>
      <c r="AL505" s="1">
        <v>16336.16</v>
      </c>
      <c r="AM505" s="1">
        <v>0</v>
      </c>
      <c r="AN505" s="1">
        <v>0</v>
      </c>
      <c r="AO505" s="1">
        <v>1438.64</v>
      </c>
      <c r="AP505" s="1">
        <v>500</v>
      </c>
      <c r="AQ505" s="1">
        <v>9189.9500000000007</v>
      </c>
      <c r="AR505" s="1">
        <v>5224.6099999999997</v>
      </c>
      <c r="AS505" s="1">
        <v>0</v>
      </c>
      <c r="AT505" s="1">
        <v>1864.33</v>
      </c>
      <c r="AU505" s="1">
        <v>0</v>
      </c>
      <c r="AV505" s="1">
        <v>0</v>
      </c>
      <c r="AW505" s="1">
        <v>53350.69</v>
      </c>
      <c r="AX505" s="1"/>
    </row>
    <row r="506" spans="1:50">
      <c r="A506" s="1" t="s">
        <v>1047</v>
      </c>
      <c r="B506" s="1"/>
      <c r="C506" s="1" t="s">
        <v>1048</v>
      </c>
      <c r="D506" s="1">
        <v>1</v>
      </c>
      <c r="E506" s="1" t="s">
        <v>88</v>
      </c>
      <c r="F506" s="1">
        <v>1</v>
      </c>
      <c r="G506" s="1" t="s">
        <v>53</v>
      </c>
      <c r="H506" s="1">
        <v>1</v>
      </c>
      <c r="I506" s="1">
        <v>0</v>
      </c>
      <c r="J506" s="1">
        <v>1</v>
      </c>
      <c r="K506" s="1"/>
      <c r="L506" s="1"/>
      <c r="M506" s="1"/>
      <c r="N506" s="1"/>
      <c r="O506" s="1"/>
      <c r="P506" s="1"/>
      <c r="Q506" s="1"/>
      <c r="R506" s="1"/>
      <c r="S506" s="1"/>
      <c r="T506" s="1">
        <v>0</v>
      </c>
      <c r="U506" s="1">
        <v>0</v>
      </c>
      <c r="V506" s="1" t="s">
        <v>76</v>
      </c>
      <c r="W506" s="1">
        <v>0</v>
      </c>
      <c r="X506" s="1" t="s">
        <v>76</v>
      </c>
      <c r="Y506" s="1">
        <v>0</v>
      </c>
      <c r="Z506" s="1">
        <v>0</v>
      </c>
      <c r="AA506" s="1">
        <v>65716.45</v>
      </c>
      <c r="AB506" s="1">
        <v>1401.35</v>
      </c>
      <c r="AC506" s="1">
        <v>997.5</v>
      </c>
      <c r="AD506" s="1">
        <v>315</v>
      </c>
      <c r="AE506" s="1">
        <v>0</v>
      </c>
      <c r="AF506" s="1">
        <v>6375.15</v>
      </c>
      <c r="AG506" s="1">
        <v>3012.5</v>
      </c>
      <c r="AH506" s="1">
        <v>754.55</v>
      </c>
      <c r="AI506" s="1">
        <v>712.5</v>
      </c>
      <c r="AJ506" s="1">
        <v>7855.58</v>
      </c>
      <c r="AK506" s="1">
        <v>200</v>
      </c>
      <c r="AL506" s="1">
        <v>29220.240000000002</v>
      </c>
      <c r="AM506" s="1">
        <v>65</v>
      </c>
      <c r="AN506" s="1">
        <v>900</v>
      </c>
      <c r="AO506" s="1">
        <v>4519.0600000000004</v>
      </c>
      <c r="AP506" s="1">
        <v>360</v>
      </c>
      <c r="AQ506" s="1">
        <v>7116.33</v>
      </c>
      <c r="AR506" s="1">
        <v>1425</v>
      </c>
      <c r="AS506" s="1">
        <v>541.08000000000004</v>
      </c>
      <c r="AT506" s="1">
        <v>486.69</v>
      </c>
      <c r="AU506" s="1">
        <v>-25</v>
      </c>
      <c r="AV506" s="1">
        <v>0</v>
      </c>
      <c r="AW506" s="1">
        <v>66282.53</v>
      </c>
      <c r="AX506" s="1"/>
    </row>
    <row r="507" spans="1:50">
      <c r="A507" s="1" t="s">
        <v>1049</v>
      </c>
      <c r="B507" s="1"/>
      <c r="C507" s="1" t="s">
        <v>1050</v>
      </c>
      <c r="D507" s="1">
        <v>0</v>
      </c>
      <c r="E507" s="1" t="s">
        <v>93</v>
      </c>
      <c r="F507" s="1">
        <v>0</v>
      </c>
      <c r="G507" s="1" t="s">
        <v>89</v>
      </c>
      <c r="H507" s="1">
        <v>0</v>
      </c>
      <c r="I507" s="1">
        <v>0</v>
      </c>
      <c r="J507" s="1">
        <v>0</v>
      </c>
      <c r="K507" s="1"/>
      <c r="L507" s="1"/>
      <c r="M507" s="1"/>
      <c r="N507" s="1"/>
      <c r="O507" s="1"/>
      <c r="P507" s="1"/>
      <c r="Q507" s="1"/>
      <c r="R507" s="1"/>
      <c r="S507" s="1"/>
      <c r="T507" s="1">
        <v>0</v>
      </c>
      <c r="U507" s="1">
        <v>0</v>
      </c>
      <c r="V507" s="1" t="s">
        <v>76</v>
      </c>
      <c r="W507" s="1">
        <v>0</v>
      </c>
      <c r="X507" s="1" t="s">
        <v>76</v>
      </c>
      <c r="Y507" s="1">
        <v>0</v>
      </c>
      <c r="Z507" s="1">
        <v>0</v>
      </c>
      <c r="AA507" s="1">
        <v>3985.21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50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65</v>
      </c>
      <c r="AR507" s="1">
        <v>3383.52</v>
      </c>
      <c r="AS507" s="1">
        <v>0</v>
      </c>
      <c r="AT507" s="1">
        <v>486.69</v>
      </c>
      <c r="AU507" s="1">
        <v>0</v>
      </c>
      <c r="AV507" s="1">
        <v>0</v>
      </c>
      <c r="AW507" s="1">
        <v>3985.21</v>
      </c>
      <c r="AX507" s="1"/>
    </row>
    <row r="508" spans="1:50">
      <c r="A508" s="1" t="s">
        <v>1051</v>
      </c>
      <c r="B508" s="1"/>
      <c r="C508" s="1" t="s">
        <v>1052</v>
      </c>
      <c r="D508" s="1">
        <v>1</v>
      </c>
      <c r="E508" s="1" t="s">
        <v>52</v>
      </c>
      <c r="F508" s="1">
        <v>1</v>
      </c>
      <c r="G508" s="1" t="s">
        <v>53</v>
      </c>
      <c r="H508" s="1">
        <v>0</v>
      </c>
      <c r="I508" s="1">
        <v>0</v>
      </c>
      <c r="J508" s="1">
        <v>0</v>
      </c>
      <c r="K508" s="1"/>
      <c r="L508" s="1"/>
      <c r="M508" s="1"/>
      <c r="N508" s="1"/>
      <c r="O508" s="1"/>
      <c r="P508" s="1"/>
      <c r="Q508" s="1"/>
      <c r="R508" s="1"/>
      <c r="S508" s="1"/>
      <c r="T508" s="1">
        <v>1</v>
      </c>
      <c r="U508" s="1">
        <v>1</v>
      </c>
      <c r="V508" s="1" t="s">
        <v>1053</v>
      </c>
      <c r="W508" s="1">
        <v>0</v>
      </c>
      <c r="X508" s="1" t="s">
        <v>76</v>
      </c>
      <c r="Y508" s="1">
        <v>0</v>
      </c>
      <c r="Z508" s="1" t="s">
        <v>873</v>
      </c>
      <c r="AA508" s="1">
        <v>14923.05</v>
      </c>
      <c r="AB508" s="1">
        <v>50</v>
      </c>
      <c r="AC508" s="1">
        <v>0</v>
      </c>
      <c r="AD508" s="1">
        <v>0</v>
      </c>
      <c r="AE508" s="1">
        <v>0</v>
      </c>
      <c r="AF508" s="1">
        <v>600</v>
      </c>
      <c r="AG508" s="1">
        <v>500</v>
      </c>
      <c r="AH508" s="1">
        <v>375</v>
      </c>
      <c r="AI508" s="1">
        <v>50</v>
      </c>
      <c r="AJ508" s="1">
        <v>1425</v>
      </c>
      <c r="AK508" s="1">
        <v>0</v>
      </c>
      <c r="AL508" s="1">
        <v>9875</v>
      </c>
      <c r="AM508" s="1">
        <v>100</v>
      </c>
      <c r="AN508" s="1">
        <v>0</v>
      </c>
      <c r="AO508" s="1">
        <v>275</v>
      </c>
      <c r="AP508" s="1">
        <v>0</v>
      </c>
      <c r="AQ508" s="1">
        <v>375</v>
      </c>
      <c r="AR508" s="1">
        <v>1298.05</v>
      </c>
      <c r="AS508" s="1">
        <v>107.03</v>
      </c>
      <c r="AT508" s="1">
        <v>0</v>
      </c>
      <c r="AU508" s="1">
        <v>0</v>
      </c>
      <c r="AV508" s="1">
        <v>0</v>
      </c>
      <c r="AW508" s="1">
        <v>15030.08</v>
      </c>
      <c r="AX508" s="1"/>
    </row>
    <row r="509" spans="1:50">
      <c r="A509" s="1" t="s">
        <v>1054</v>
      </c>
      <c r="B509" s="1"/>
      <c r="C509" s="1" t="s">
        <v>1055</v>
      </c>
      <c r="D509" s="1">
        <v>1</v>
      </c>
      <c r="E509" s="1" t="s">
        <v>88</v>
      </c>
      <c r="F509" s="1">
        <v>1</v>
      </c>
      <c r="G509" s="1" t="s">
        <v>53</v>
      </c>
      <c r="H509" s="1">
        <v>0</v>
      </c>
      <c r="I509" s="1">
        <v>0</v>
      </c>
      <c r="J509" s="1">
        <v>0</v>
      </c>
      <c r="K509" s="1"/>
      <c r="L509" s="1"/>
      <c r="M509" s="1"/>
      <c r="N509" s="1"/>
      <c r="O509" s="1"/>
      <c r="P509" s="1"/>
      <c r="Q509" s="1"/>
      <c r="R509" s="1"/>
      <c r="S509" s="1"/>
      <c r="T509" s="1">
        <v>0</v>
      </c>
      <c r="U509" s="1">
        <v>0</v>
      </c>
      <c r="V509" s="1" t="s">
        <v>76</v>
      </c>
      <c r="W509" s="1">
        <v>0</v>
      </c>
      <c r="X509" s="1" t="s">
        <v>76</v>
      </c>
      <c r="Y509" s="1">
        <v>0</v>
      </c>
      <c r="Z509" s="1">
        <v>0</v>
      </c>
      <c r="AA509" s="1">
        <v>213643.04</v>
      </c>
      <c r="AB509" s="1">
        <v>19335.11</v>
      </c>
      <c r="AC509" s="1">
        <v>11225</v>
      </c>
      <c r="AD509" s="1">
        <v>1341.26</v>
      </c>
      <c r="AE509" s="1">
        <v>0</v>
      </c>
      <c r="AF509" s="1">
        <v>9161.76</v>
      </c>
      <c r="AG509" s="1">
        <v>26242.35</v>
      </c>
      <c r="AH509" s="1">
        <v>3290</v>
      </c>
      <c r="AI509" s="1">
        <v>23216.95</v>
      </c>
      <c r="AJ509" s="1">
        <v>32503.5</v>
      </c>
      <c r="AK509" s="1">
        <v>150</v>
      </c>
      <c r="AL509" s="1">
        <v>42905.35</v>
      </c>
      <c r="AM509" s="1">
        <v>50</v>
      </c>
      <c r="AN509" s="1">
        <v>6850</v>
      </c>
      <c r="AO509" s="1">
        <v>17155</v>
      </c>
      <c r="AP509" s="1">
        <v>3720</v>
      </c>
      <c r="AQ509" s="1">
        <v>15877.27</v>
      </c>
      <c r="AR509" s="1">
        <v>132.80000000000001</v>
      </c>
      <c r="AS509" s="1">
        <v>108.24</v>
      </c>
      <c r="AT509" s="1">
        <v>486.69</v>
      </c>
      <c r="AU509" s="1">
        <v>-632.79999999999995</v>
      </c>
      <c r="AV509" s="1">
        <v>0</v>
      </c>
      <c r="AW509" s="1">
        <v>214384.08</v>
      </c>
      <c r="AX509" s="1"/>
    </row>
    <row r="510" spans="1:50">
      <c r="A510" s="1" t="s">
        <v>1056</v>
      </c>
      <c r="B510" s="1"/>
      <c r="C510" s="1" t="s">
        <v>1043</v>
      </c>
      <c r="D510" s="1">
        <v>0</v>
      </c>
      <c r="E510" s="1" t="s">
        <v>93</v>
      </c>
      <c r="F510" s="1">
        <v>1</v>
      </c>
      <c r="G510" s="1" t="s">
        <v>1039</v>
      </c>
      <c r="H510" s="1">
        <v>0</v>
      </c>
      <c r="I510" s="1">
        <v>0</v>
      </c>
      <c r="J510" s="1">
        <v>0</v>
      </c>
      <c r="K510" s="1"/>
      <c r="L510" s="1"/>
      <c r="M510" s="1"/>
      <c r="N510" s="1"/>
      <c r="O510" s="1"/>
      <c r="P510" s="1"/>
      <c r="Q510" s="1"/>
      <c r="R510" s="1"/>
      <c r="S510" s="1"/>
      <c r="T510" s="1">
        <v>0</v>
      </c>
      <c r="U510" s="1">
        <v>0</v>
      </c>
      <c r="V510" s="1" t="s">
        <v>76</v>
      </c>
      <c r="W510" s="1">
        <v>0</v>
      </c>
      <c r="X510" s="1" t="s">
        <v>76</v>
      </c>
      <c r="Y510" s="1">
        <v>0</v>
      </c>
      <c r="Z510" s="1">
        <v>0</v>
      </c>
      <c r="AA510" s="1">
        <v>163007.63</v>
      </c>
      <c r="AB510" s="1">
        <v>5450</v>
      </c>
      <c r="AC510" s="1">
        <v>0</v>
      </c>
      <c r="AD510" s="1">
        <v>1300</v>
      </c>
      <c r="AE510" s="1">
        <v>0</v>
      </c>
      <c r="AF510" s="1">
        <v>1975</v>
      </c>
      <c r="AG510" s="1">
        <v>5420</v>
      </c>
      <c r="AH510" s="1">
        <v>4575</v>
      </c>
      <c r="AI510" s="1">
        <v>410</v>
      </c>
      <c r="AJ510" s="1">
        <v>10736.5</v>
      </c>
      <c r="AK510" s="1">
        <v>135</v>
      </c>
      <c r="AL510" s="1">
        <v>91842.94</v>
      </c>
      <c r="AM510" s="1">
        <v>6375</v>
      </c>
      <c r="AN510" s="1">
        <v>100</v>
      </c>
      <c r="AO510" s="1">
        <v>4769.5</v>
      </c>
      <c r="AP510" s="1">
        <v>3000</v>
      </c>
      <c r="AQ510" s="1">
        <v>9282</v>
      </c>
      <c r="AR510" s="1">
        <v>17150</v>
      </c>
      <c r="AS510" s="1">
        <v>138.71</v>
      </c>
      <c r="AT510" s="1">
        <v>486.69</v>
      </c>
      <c r="AU510" s="1">
        <v>17100</v>
      </c>
      <c r="AV510" s="1">
        <v>0</v>
      </c>
      <c r="AW510" s="1">
        <v>146046.34</v>
      </c>
      <c r="AX510" s="1"/>
    </row>
    <row r="511" spans="1:50">
      <c r="A511" s="1" t="s">
        <v>1057</v>
      </c>
      <c r="B511" s="1"/>
      <c r="C511" s="1" t="s">
        <v>1058</v>
      </c>
      <c r="D511" s="1">
        <v>1</v>
      </c>
      <c r="E511" s="1" t="s">
        <v>88</v>
      </c>
      <c r="F511" s="1">
        <v>0</v>
      </c>
      <c r="G511" s="1" t="s">
        <v>111</v>
      </c>
      <c r="H511" s="1">
        <v>0</v>
      </c>
      <c r="I511" s="1">
        <v>0</v>
      </c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>
        <v>0</v>
      </c>
      <c r="U511" s="1">
        <v>0</v>
      </c>
      <c r="V511" s="1" t="s">
        <v>76</v>
      </c>
      <c r="W511" s="1">
        <v>0</v>
      </c>
      <c r="X511" s="1" t="s">
        <v>76</v>
      </c>
      <c r="Y511" s="1">
        <v>0</v>
      </c>
      <c r="Z511" s="1">
        <v>0</v>
      </c>
      <c r="AA511" s="1">
        <v>47415</v>
      </c>
      <c r="AB511" s="1">
        <v>270</v>
      </c>
      <c r="AC511" s="1">
        <v>20</v>
      </c>
      <c r="AD511" s="1">
        <v>50</v>
      </c>
      <c r="AE511" s="1">
        <v>0</v>
      </c>
      <c r="AF511" s="1">
        <v>250</v>
      </c>
      <c r="AG511" s="1">
        <v>1815</v>
      </c>
      <c r="AH511" s="1">
        <v>1085</v>
      </c>
      <c r="AI511" s="1">
        <v>1132.5</v>
      </c>
      <c r="AJ511" s="1">
        <v>2477.5</v>
      </c>
      <c r="AK511" s="1">
        <v>0</v>
      </c>
      <c r="AL511" s="1">
        <v>37917.5</v>
      </c>
      <c r="AM511" s="1">
        <v>330</v>
      </c>
      <c r="AN511" s="1">
        <v>100</v>
      </c>
      <c r="AO511" s="1">
        <v>1967.5</v>
      </c>
      <c r="AP511" s="1">
        <v>0</v>
      </c>
      <c r="AQ511" s="1">
        <v>0</v>
      </c>
      <c r="AR511" s="1">
        <v>0</v>
      </c>
      <c r="AS511" s="1">
        <v>1235.79</v>
      </c>
      <c r="AT511" s="1">
        <v>0</v>
      </c>
      <c r="AU511" s="1">
        <v>42347.5</v>
      </c>
      <c r="AV511" s="1">
        <v>600</v>
      </c>
      <c r="AW511" s="1">
        <v>5703.29</v>
      </c>
      <c r="AX511" s="1"/>
    </row>
    <row r="512" spans="1:50">
      <c r="A512" s="1" t="s">
        <v>1059</v>
      </c>
      <c r="B512" s="1"/>
      <c r="C512" s="1" t="s">
        <v>1060</v>
      </c>
      <c r="D512" s="1">
        <v>1</v>
      </c>
      <c r="E512" s="1" t="s">
        <v>52</v>
      </c>
      <c r="F512" s="1">
        <v>1</v>
      </c>
      <c r="G512" s="1" t="s">
        <v>53</v>
      </c>
      <c r="H512" s="1">
        <v>0</v>
      </c>
      <c r="I512" s="1">
        <v>0</v>
      </c>
      <c r="J512" s="1">
        <v>1</v>
      </c>
      <c r="K512" s="1"/>
      <c r="L512" s="1"/>
      <c r="M512" s="1"/>
      <c r="N512" s="1"/>
      <c r="O512" s="1"/>
      <c r="P512" s="1"/>
      <c r="Q512" s="1"/>
      <c r="R512" s="1"/>
      <c r="S512" s="1"/>
      <c r="T512" s="1">
        <v>0</v>
      </c>
      <c r="U512" s="1">
        <v>0</v>
      </c>
      <c r="V512" s="1" t="s">
        <v>76</v>
      </c>
      <c r="W512" s="1">
        <v>0</v>
      </c>
      <c r="X512" s="1" t="s">
        <v>76</v>
      </c>
      <c r="Y512" s="1">
        <v>0</v>
      </c>
      <c r="Z512" s="1" t="s">
        <v>873</v>
      </c>
      <c r="AA512" s="1">
        <v>18450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300</v>
      </c>
      <c r="AJ512" s="1">
        <v>150</v>
      </c>
      <c r="AK512" s="1">
        <v>0</v>
      </c>
      <c r="AL512" s="1">
        <v>16205</v>
      </c>
      <c r="AM512" s="1">
        <v>300</v>
      </c>
      <c r="AN512" s="1">
        <v>0</v>
      </c>
      <c r="AO512" s="1">
        <v>250</v>
      </c>
      <c r="AP512" s="1">
        <v>0</v>
      </c>
      <c r="AQ512" s="1">
        <v>475</v>
      </c>
      <c r="AR512" s="1">
        <v>770</v>
      </c>
      <c r="AS512" s="1">
        <v>20</v>
      </c>
      <c r="AT512" s="1">
        <v>0</v>
      </c>
      <c r="AU512" s="1">
        <v>17225</v>
      </c>
      <c r="AV512" s="1">
        <v>0</v>
      </c>
      <c r="AW512" s="1">
        <v>1245</v>
      </c>
      <c r="AX512" s="1"/>
    </row>
    <row r="513" spans="1:50">
      <c r="A513" s="1" t="s">
        <v>1061</v>
      </c>
      <c r="B513" s="1"/>
      <c r="C513" s="1" t="s">
        <v>1060</v>
      </c>
      <c r="D513" s="1">
        <v>1</v>
      </c>
      <c r="E513" s="1" t="s">
        <v>52</v>
      </c>
      <c r="F513" s="1">
        <v>1</v>
      </c>
      <c r="G513" s="1" t="s">
        <v>53</v>
      </c>
      <c r="H513" s="1">
        <v>0</v>
      </c>
      <c r="I513" s="1">
        <v>0</v>
      </c>
      <c r="J513" s="1">
        <v>1</v>
      </c>
      <c r="K513" s="1"/>
      <c r="L513" s="1"/>
      <c r="M513" s="1"/>
      <c r="N513" s="1"/>
      <c r="O513" s="1"/>
      <c r="P513" s="1"/>
      <c r="Q513" s="1"/>
      <c r="R513" s="1"/>
      <c r="S513" s="1"/>
      <c r="T513" s="1">
        <v>0</v>
      </c>
      <c r="U513" s="1">
        <v>0</v>
      </c>
      <c r="V513" s="1" t="s">
        <v>76</v>
      </c>
      <c r="W513" s="1">
        <v>0</v>
      </c>
      <c r="X513" s="1" t="s">
        <v>76</v>
      </c>
      <c r="Y513" s="1">
        <v>0</v>
      </c>
      <c r="Z513" s="1" t="s">
        <v>873</v>
      </c>
      <c r="AA513" s="1">
        <v>14793.5</v>
      </c>
      <c r="AB513" s="1">
        <v>0</v>
      </c>
      <c r="AC513" s="1">
        <v>0</v>
      </c>
      <c r="AD513" s="1">
        <v>75</v>
      </c>
      <c r="AE513" s="1">
        <v>0</v>
      </c>
      <c r="AF513" s="1">
        <v>0</v>
      </c>
      <c r="AG513" s="1">
        <v>300</v>
      </c>
      <c r="AH513" s="1">
        <v>0</v>
      </c>
      <c r="AI513" s="1">
        <v>300</v>
      </c>
      <c r="AJ513" s="1">
        <v>200</v>
      </c>
      <c r="AK513" s="1">
        <v>0</v>
      </c>
      <c r="AL513" s="1">
        <v>12750</v>
      </c>
      <c r="AM513" s="1">
        <v>200</v>
      </c>
      <c r="AN513" s="1">
        <v>0</v>
      </c>
      <c r="AO513" s="1">
        <v>200</v>
      </c>
      <c r="AP513" s="1">
        <v>0</v>
      </c>
      <c r="AQ513" s="1">
        <v>269.5</v>
      </c>
      <c r="AR513" s="1">
        <v>499</v>
      </c>
      <c r="AS513" s="1">
        <v>0</v>
      </c>
      <c r="AT513" s="1">
        <v>0</v>
      </c>
      <c r="AU513" s="1">
        <v>0</v>
      </c>
      <c r="AV513" s="1">
        <v>0</v>
      </c>
      <c r="AW513" s="1">
        <v>14793.5</v>
      </c>
      <c r="AX513" s="1"/>
    </row>
    <row r="514" spans="1:50">
      <c r="A514" s="1" t="s">
        <v>1062</v>
      </c>
      <c r="B514" s="1"/>
      <c r="C514" s="1" t="s">
        <v>1063</v>
      </c>
      <c r="D514" s="1">
        <v>1</v>
      </c>
      <c r="E514" s="1" t="s">
        <v>88</v>
      </c>
      <c r="F514" s="1">
        <v>0</v>
      </c>
      <c r="G514" s="1" t="s">
        <v>89</v>
      </c>
      <c r="H514" s="1">
        <v>0</v>
      </c>
      <c r="I514" s="1">
        <v>0</v>
      </c>
      <c r="J514" s="1">
        <v>0</v>
      </c>
      <c r="K514" s="1"/>
      <c r="L514" s="1"/>
      <c r="M514" s="1"/>
      <c r="N514" s="1"/>
      <c r="O514" s="1"/>
      <c r="P514" s="1"/>
      <c r="Q514" s="1"/>
      <c r="R514" s="1"/>
      <c r="S514" s="1"/>
      <c r="T514" s="1">
        <v>0</v>
      </c>
      <c r="U514" s="1">
        <v>0</v>
      </c>
      <c r="V514" s="1" t="s">
        <v>76</v>
      </c>
      <c r="W514" s="1">
        <v>0</v>
      </c>
      <c r="X514" s="1" t="s">
        <v>76</v>
      </c>
      <c r="Y514" s="1">
        <v>0</v>
      </c>
      <c r="Z514" s="1">
        <v>0</v>
      </c>
      <c r="AA514" s="1">
        <v>168233.64</v>
      </c>
      <c r="AB514" s="1">
        <v>1950</v>
      </c>
      <c r="AC514" s="1">
        <v>847</v>
      </c>
      <c r="AD514" s="1">
        <v>640</v>
      </c>
      <c r="AE514" s="1">
        <v>0</v>
      </c>
      <c r="AF514" s="1">
        <v>855</v>
      </c>
      <c r="AG514" s="1">
        <v>3740</v>
      </c>
      <c r="AH514" s="1">
        <v>2302.6</v>
      </c>
      <c r="AI514" s="1">
        <v>2857</v>
      </c>
      <c r="AJ514" s="1">
        <v>10659.5</v>
      </c>
      <c r="AK514" s="1">
        <v>221.56</v>
      </c>
      <c r="AL514" s="1">
        <v>65872.509999999995</v>
      </c>
      <c r="AM514" s="1">
        <v>1640.24</v>
      </c>
      <c r="AN514" s="1">
        <v>0</v>
      </c>
      <c r="AO514" s="1">
        <v>7722</v>
      </c>
      <c r="AP514" s="1">
        <v>100</v>
      </c>
      <c r="AQ514" s="1">
        <v>5513.34</v>
      </c>
      <c r="AR514" s="1">
        <v>63312.89</v>
      </c>
      <c r="AS514" s="1">
        <v>1771.7</v>
      </c>
      <c r="AT514" s="1">
        <v>0</v>
      </c>
      <c r="AU514" s="1">
        <v>1212.8900000000001</v>
      </c>
      <c r="AV514" s="1">
        <v>0</v>
      </c>
      <c r="AW514" s="1">
        <v>168792.45</v>
      </c>
      <c r="AX514" s="1"/>
    </row>
    <row r="515" spans="1:50">
      <c r="A515" s="1" t="s">
        <v>1064</v>
      </c>
      <c r="B515" s="1"/>
      <c r="C515" s="1" t="s">
        <v>1065</v>
      </c>
      <c r="D515" s="1">
        <v>0</v>
      </c>
      <c r="E515" s="1" t="s">
        <v>93</v>
      </c>
      <c r="F515" s="1">
        <v>1</v>
      </c>
      <c r="G515" s="1" t="s">
        <v>53</v>
      </c>
      <c r="H515" s="1">
        <v>0</v>
      </c>
      <c r="I515" s="1">
        <v>0</v>
      </c>
      <c r="J515" s="1">
        <v>1</v>
      </c>
      <c r="K515" s="1"/>
      <c r="L515" s="1"/>
      <c r="M515" s="1"/>
      <c r="N515" s="1"/>
      <c r="O515" s="1"/>
      <c r="P515" s="1"/>
      <c r="Q515" s="1"/>
      <c r="R515" s="1"/>
      <c r="S515" s="1"/>
      <c r="T515" s="1">
        <v>0</v>
      </c>
      <c r="U515" s="1">
        <v>0</v>
      </c>
      <c r="V515" s="1" t="s">
        <v>76</v>
      </c>
      <c r="W515" s="1">
        <v>0</v>
      </c>
      <c r="X515" s="1" t="s">
        <v>76</v>
      </c>
      <c r="Y515" s="1">
        <v>0</v>
      </c>
      <c r="Z515" s="1">
        <v>0</v>
      </c>
      <c r="AA515" s="1">
        <v>154343.24</v>
      </c>
      <c r="AB515" s="1">
        <v>10902.5</v>
      </c>
      <c r="AC515" s="1">
        <v>7916.06</v>
      </c>
      <c r="AD515" s="1">
        <v>1600</v>
      </c>
      <c r="AE515" s="1">
        <v>0</v>
      </c>
      <c r="AF515" s="1">
        <v>5225</v>
      </c>
      <c r="AG515" s="1">
        <v>16435.5</v>
      </c>
      <c r="AH515" s="1">
        <v>6879.62</v>
      </c>
      <c r="AI515" s="1">
        <v>9051.81</v>
      </c>
      <c r="AJ515" s="1">
        <v>22812.959999999999</v>
      </c>
      <c r="AK515" s="1">
        <v>250</v>
      </c>
      <c r="AL515" s="1">
        <v>20659.72</v>
      </c>
      <c r="AM515" s="1">
        <v>50</v>
      </c>
      <c r="AN515" s="1">
        <v>3225</v>
      </c>
      <c r="AO515" s="1">
        <v>12216.68</v>
      </c>
      <c r="AP515" s="1">
        <v>1035</v>
      </c>
      <c r="AQ515" s="1">
        <v>12073.25</v>
      </c>
      <c r="AR515" s="1">
        <v>24010.14</v>
      </c>
      <c r="AS515" s="1">
        <v>10</v>
      </c>
      <c r="AT515" s="1">
        <v>0</v>
      </c>
      <c r="AU515" s="1">
        <v>760.14</v>
      </c>
      <c r="AV515" s="1">
        <v>0</v>
      </c>
      <c r="AW515" s="1">
        <v>153593.1</v>
      </c>
      <c r="AX515" s="1"/>
    </row>
    <row r="516" spans="1:50">
      <c r="A516" s="1" t="s">
        <v>1066</v>
      </c>
      <c r="B516" s="1"/>
      <c r="C516" s="1" t="s">
        <v>1048</v>
      </c>
      <c r="D516" s="1">
        <v>1</v>
      </c>
      <c r="E516" s="1" t="s">
        <v>52</v>
      </c>
      <c r="F516" s="1">
        <v>1</v>
      </c>
      <c r="G516" s="1" t="s">
        <v>53</v>
      </c>
      <c r="H516" s="1">
        <v>1</v>
      </c>
      <c r="I516" s="1">
        <v>0</v>
      </c>
      <c r="J516" s="1">
        <v>1</v>
      </c>
      <c r="K516" s="1"/>
      <c r="L516" s="1"/>
      <c r="M516" s="1"/>
      <c r="N516" s="1"/>
      <c r="O516" s="1"/>
      <c r="P516" s="1"/>
      <c r="Q516" s="1"/>
      <c r="R516" s="1"/>
      <c r="S516" s="1"/>
      <c r="T516" s="1">
        <v>0</v>
      </c>
      <c r="U516" s="1">
        <v>0</v>
      </c>
      <c r="V516" s="1" t="s">
        <v>76</v>
      </c>
      <c r="W516" s="1">
        <v>0</v>
      </c>
      <c r="X516" s="1" t="s">
        <v>76</v>
      </c>
      <c r="Y516" s="1">
        <v>0</v>
      </c>
      <c r="Z516" s="1">
        <v>0</v>
      </c>
      <c r="AA516" s="1">
        <v>30516.27</v>
      </c>
      <c r="AB516" s="1">
        <v>275</v>
      </c>
      <c r="AC516" s="1">
        <v>400</v>
      </c>
      <c r="AD516" s="1">
        <v>350</v>
      </c>
      <c r="AE516" s="1">
        <v>0</v>
      </c>
      <c r="AF516" s="1">
        <v>1969.27</v>
      </c>
      <c r="AG516" s="1">
        <v>1250</v>
      </c>
      <c r="AH516" s="1">
        <v>535</v>
      </c>
      <c r="AI516" s="1">
        <v>550</v>
      </c>
      <c r="AJ516" s="1">
        <v>4085</v>
      </c>
      <c r="AK516" s="1">
        <v>100</v>
      </c>
      <c r="AL516" s="1">
        <v>17902</v>
      </c>
      <c r="AM516" s="1">
        <v>200</v>
      </c>
      <c r="AN516" s="1">
        <v>250</v>
      </c>
      <c r="AO516" s="1">
        <v>885</v>
      </c>
      <c r="AP516" s="1">
        <v>300</v>
      </c>
      <c r="AQ516" s="1">
        <v>1465</v>
      </c>
      <c r="AR516" s="1">
        <v>0</v>
      </c>
      <c r="AS516" s="1">
        <v>12.01</v>
      </c>
      <c r="AT516" s="1">
        <v>0</v>
      </c>
      <c r="AU516" s="1">
        <v>-9400</v>
      </c>
      <c r="AV516" s="1">
        <v>0</v>
      </c>
      <c r="AW516" s="1">
        <v>39928.28</v>
      </c>
      <c r="AX516" s="1"/>
    </row>
    <row r="517" spans="1:50">
      <c r="A517" s="1" t="s">
        <v>1067</v>
      </c>
      <c r="B517" s="1"/>
      <c r="C517" s="1" t="s">
        <v>1043</v>
      </c>
      <c r="D517" s="1">
        <v>1</v>
      </c>
      <c r="E517" s="1" t="s">
        <v>52</v>
      </c>
      <c r="F517" s="1"/>
      <c r="G517" s="1" t="s">
        <v>53</v>
      </c>
      <c r="H517" s="1">
        <v>0</v>
      </c>
      <c r="I517" s="1">
        <v>0</v>
      </c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>
        <v>1</v>
      </c>
      <c r="U517" s="1">
        <v>0</v>
      </c>
      <c r="V517" s="1" t="s">
        <v>76</v>
      </c>
      <c r="W517" s="1">
        <v>0</v>
      </c>
      <c r="X517" s="1" t="s">
        <v>76</v>
      </c>
      <c r="Y517" s="1">
        <v>1</v>
      </c>
      <c r="Z517" s="1">
        <v>0</v>
      </c>
      <c r="AA517" s="1">
        <v>64468.5</v>
      </c>
      <c r="AB517" s="1">
        <v>550</v>
      </c>
      <c r="AC517" s="1">
        <v>200</v>
      </c>
      <c r="AD517" s="1">
        <v>1450</v>
      </c>
      <c r="AE517" s="1">
        <v>0</v>
      </c>
      <c r="AF517" s="1">
        <v>200</v>
      </c>
      <c r="AG517" s="1">
        <v>1250</v>
      </c>
      <c r="AH517" s="1">
        <v>690</v>
      </c>
      <c r="AI517" s="1">
        <v>900</v>
      </c>
      <c r="AJ517" s="1">
        <v>4565</v>
      </c>
      <c r="AK517" s="1">
        <v>0</v>
      </c>
      <c r="AL517" s="1">
        <v>51400</v>
      </c>
      <c r="AM517" s="1">
        <v>250</v>
      </c>
      <c r="AN517" s="1">
        <v>0</v>
      </c>
      <c r="AO517" s="1">
        <v>1300</v>
      </c>
      <c r="AP517" s="1">
        <v>385</v>
      </c>
      <c r="AQ517" s="1">
        <v>1328.5</v>
      </c>
      <c r="AR517" s="1">
        <v>0</v>
      </c>
      <c r="AS517" s="1">
        <v>37.83</v>
      </c>
      <c r="AT517" s="1">
        <v>0</v>
      </c>
      <c r="AU517" s="1">
        <v>-38000</v>
      </c>
      <c r="AV517" s="1">
        <v>0</v>
      </c>
      <c r="AW517" s="1">
        <v>102506.33</v>
      </c>
      <c r="AX517" s="1"/>
    </row>
    <row r="518" spans="1:50">
      <c r="A518" s="1" t="s">
        <v>1068</v>
      </c>
      <c r="B518" s="1"/>
      <c r="C518" s="1" t="s">
        <v>1069</v>
      </c>
      <c r="D518" s="1">
        <v>1</v>
      </c>
      <c r="E518" s="1" t="s">
        <v>88</v>
      </c>
      <c r="F518" s="1">
        <v>0</v>
      </c>
      <c r="G518" s="1" t="s">
        <v>111</v>
      </c>
      <c r="H518" s="1">
        <v>1</v>
      </c>
      <c r="I518" s="1">
        <v>0</v>
      </c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>
        <v>0</v>
      </c>
      <c r="U518" s="1">
        <v>0</v>
      </c>
      <c r="V518" s="1" t="s">
        <v>76</v>
      </c>
      <c r="W518" s="1">
        <v>0</v>
      </c>
      <c r="X518" s="1" t="s">
        <v>76</v>
      </c>
      <c r="Y518" s="1">
        <v>0</v>
      </c>
      <c r="Z518" s="1">
        <v>0</v>
      </c>
      <c r="AA518" s="1">
        <v>265942</v>
      </c>
      <c r="AB518" s="1">
        <v>1690</v>
      </c>
      <c r="AC518" s="1">
        <v>2270</v>
      </c>
      <c r="AD518" s="1">
        <v>1450</v>
      </c>
      <c r="AE518" s="1">
        <v>0</v>
      </c>
      <c r="AF518" s="1">
        <v>215</v>
      </c>
      <c r="AG518" s="1">
        <v>6855</v>
      </c>
      <c r="AH518" s="1">
        <v>2102</v>
      </c>
      <c r="AI518" s="1">
        <v>2885</v>
      </c>
      <c r="AJ518" s="1">
        <v>16744</v>
      </c>
      <c r="AK518" s="1">
        <v>140</v>
      </c>
      <c r="AL518" s="1">
        <v>67103</v>
      </c>
      <c r="AM518" s="1">
        <v>1350</v>
      </c>
      <c r="AN518" s="1">
        <v>0</v>
      </c>
      <c r="AO518" s="1">
        <v>14500</v>
      </c>
      <c r="AP518" s="1">
        <v>2365</v>
      </c>
      <c r="AQ518" s="1">
        <v>4731</v>
      </c>
      <c r="AR518" s="1">
        <v>141542</v>
      </c>
      <c r="AS518" s="1">
        <v>2337</v>
      </c>
      <c r="AT518" s="1">
        <v>0</v>
      </c>
      <c r="AU518" s="1">
        <v>194174</v>
      </c>
      <c r="AV518" s="1">
        <v>6970</v>
      </c>
      <c r="AW518" s="1">
        <v>67135</v>
      </c>
      <c r="AX518" s="1"/>
    </row>
    <row r="519" spans="1:50">
      <c r="A519" s="1" t="s">
        <v>1070</v>
      </c>
      <c r="B519" s="1"/>
      <c r="C519" s="1" t="s">
        <v>1071</v>
      </c>
      <c r="D519" s="1">
        <v>0</v>
      </c>
      <c r="E519" s="1" t="s">
        <v>93</v>
      </c>
      <c r="F519" s="1">
        <v>0</v>
      </c>
      <c r="G519" s="1" t="s">
        <v>111</v>
      </c>
      <c r="H519" s="1">
        <v>0</v>
      </c>
      <c r="I519" s="1">
        <v>0</v>
      </c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>
        <v>0</v>
      </c>
      <c r="U519" s="1">
        <v>0</v>
      </c>
      <c r="V519" s="1" t="s">
        <v>76</v>
      </c>
      <c r="W519" s="1">
        <v>0</v>
      </c>
      <c r="X519" s="1" t="s">
        <v>76</v>
      </c>
      <c r="Y519" s="1">
        <v>0</v>
      </c>
      <c r="Z519" s="1">
        <v>0</v>
      </c>
      <c r="AA519" s="1">
        <v>159452</v>
      </c>
      <c r="AB519" s="1">
        <v>4615</v>
      </c>
      <c r="AC519" s="1">
        <v>3015</v>
      </c>
      <c r="AD519" s="1">
        <v>150</v>
      </c>
      <c r="AE519" s="1">
        <v>0</v>
      </c>
      <c r="AF519" s="1">
        <v>2625</v>
      </c>
      <c r="AG519" s="1">
        <v>9069</v>
      </c>
      <c r="AH519" s="1">
        <v>1945</v>
      </c>
      <c r="AI519" s="1">
        <v>8423</v>
      </c>
      <c r="AJ519" s="1">
        <v>20723</v>
      </c>
      <c r="AK519" s="1">
        <v>0</v>
      </c>
      <c r="AL519" s="1">
        <v>31863</v>
      </c>
      <c r="AM519" s="1">
        <v>50</v>
      </c>
      <c r="AN519" s="1">
        <v>2397</v>
      </c>
      <c r="AO519" s="1">
        <v>10563</v>
      </c>
      <c r="AP519" s="1">
        <v>2610</v>
      </c>
      <c r="AQ519" s="1">
        <v>6266</v>
      </c>
      <c r="AR519" s="1">
        <v>55138</v>
      </c>
      <c r="AS519" s="1">
        <v>1561</v>
      </c>
      <c r="AT519" s="1">
        <v>0</v>
      </c>
      <c r="AU519" s="1">
        <v>129313</v>
      </c>
      <c r="AV519" s="1">
        <v>3030</v>
      </c>
      <c r="AW519" s="1">
        <v>28670</v>
      </c>
      <c r="AX519" s="1"/>
    </row>
    <row r="520" spans="1:50">
      <c r="A520" s="1" t="s">
        <v>1072</v>
      </c>
      <c r="B520" s="1"/>
      <c r="C520" s="1" t="s">
        <v>1048</v>
      </c>
      <c r="D520" s="1">
        <v>1</v>
      </c>
      <c r="E520" s="1" t="s">
        <v>88</v>
      </c>
      <c r="F520" s="1">
        <v>1</v>
      </c>
      <c r="G520" s="1" t="s">
        <v>460</v>
      </c>
      <c r="H520" s="1">
        <v>1</v>
      </c>
      <c r="I520" s="1">
        <v>0</v>
      </c>
      <c r="J520" s="1">
        <v>1</v>
      </c>
      <c r="K520" s="1"/>
      <c r="L520" s="1"/>
      <c r="M520" s="1"/>
      <c r="N520" s="1"/>
      <c r="O520" s="1"/>
      <c r="P520" s="1"/>
      <c r="Q520" s="1"/>
      <c r="R520" s="1"/>
      <c r="S520" s="1"/>
      <c r="T520" s="1">
        <v>0</v>
      </c>
      <c r="U520" s="1">
        <v>0</v>
      </c>
      <c r="V520" s="1" t="s">
        <v>76</v>
      </c>
      <c r="W520" s="1">
        <v>0</v>
      </c>
      <c r="X520" s="1" t="s">
        <v>76</v>
      </c>
      <c r="Y520" s="1">
        <v>0</v>
      </c>
      <c r="Z520" s="1">
        <v>0</v>
      </c>
      <c r="AA520" s="1">
        <v>362836</v>
      </c>
      <c r="AB520" s="1">
        <v>17453</v>
      </c>
      <c r="AC520" s="1">
        <v>15689</v>
      </c>
      <c r="AD520" s="1">
        <v>2500</v>
      </c>
      <c r="AE520" s="1">
        <v>0</v>
      </c>
      <c r="AF520" s="1">
        <v>11052</v>
      </c>
      <c r="AG520" s="1">
        <v>25729</v>
      </c>
      <c r="AH520" s="1">
        <v>6998</v>
      </c>
      <c r="AI520" s="1">
        <v>20560</v>
      </c>
      <c r="AJ520" s="1">
        <v>59267</v>
      </c>
      <c r="AK520" s="1">
        <v>100</v>
      </c>
      <c r="AL520" s="1">
        <v>41981</v>
      </c>
      <c r="AM520" s="1">
        <v>0</v>
      </c>
      <c r="AN520" s="1">
        <v>6400</v>
      </c>
      <c r="AO520" s="1">
        <v>46566</v>
      </c>
      <c r="AP520" s="1">
        <v>5064</v>
      </c>
      <c r="AQ520" s="1">
        <v>24792</v>
      </c>
      <c r="AR520" s="1">
        <v>78685</v>
      </c>
      <c r="AS520" s="1">
        <v>6808</v>
      </c>
      <c r="AT520" s="1">
        <v>0</v>
      </c>
      <c r="AU520" s="1">
        <v>221147</v>
      </c>
      <c r="AV520" s="1">
        <v>11211</v>
      </c>
      <c r="AW520" s="1">
        <v>137286</v>
      </c>
      <c r="AX520" s="1"/>
    </row>
    <row r="521" spans="1:50">
      <c r="A521" s="1" t="s">
        <v>1073</v>
      </c>
      <c r="B521" s="1"/>
      <c r="C521" s="1" t="s">
        <v>1043</v>
      </c>
      <c r="D521" s="1">
        <v>0</v>
      </c>
      <c r="E521" s="1" t="s">
        <v>93</v>
      </c>
      <c r="F521" s="1">
        <v>0</v>
      </c>
      <c r="G521" s="1" t="s">
        <v>460</v>
      </c>
      <c r="H521" s="1">
        <v>0</v>
      </c>
      <c r="I521" s="1">
        <v>0</v>
      </c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>
        <v>1</v>
      </c>
      <c r="U521" s="1">
        <v>0</v>
      </c>
      <c r="V521" s="1" t="s">
        <v>76</v>
      </c>
      <c r="W521" s="1">
        <v>0</v>
      </c>
      <c r="X521" s="1" t="s">
        <v>76</v>
      </c>
      <c r="Y521" s="1">
        <v>1</v>
      </c>
      <c r="Z521" s="1">
        <v>0</v>
      </c>
      <c r="AA521" s="1">
        <v>317392</v>
      </c>
      <c r="AB521" s="1">
        <v>3125</v>
      </c>
      <c r="AC521" s="1">
        <v>1325</v>
      </c>
      <c r="AD521" s="1">
        <v>1805</v>
      </c>
      <c r="AE521" s="1">
        <v>0</v>
      </c>
      <c r="AF521" s="1">
        <v>550</v>
      </c>
      <c r="AG521" s="1">
        <v>3604</v>
      </c>
      <c r="AH521" s="1">
        <v>1700</v>
      </c>
      <c r="AI521" s="1">
        <v>1460</v>
      </c>
      <c r="AJ521" s="1">
        <v>19281</v>
      </c>
      <c r="AK521" s="1">
        <v>865</v>
      </c>
      <c r="AL521" s="1">
        <v>59735</v>
      </c>
      <c r="AM521" s="1">
        <v>2050</v>
      </c>
      <c r="AN521" s="1">
        <v>0</v>
      </c>
      <c r="AO521" s="1">
        <v>12531</v>
      </c>
      <c r="AP521" s="1">
        <v>1340</v>
      </c>
      <c r="AQ521" s="1">
        <v>11121</v>
      </c>
      <c r="AR521" s="1">
        <v>196900</v>
      </c>
      <c r="AS521" s="1">
        <v>6627</v>
      </c>
      <c r="AT521" s="1">
        <v>0</v>
      </c>
      <c r="AU521" s="1">
        <v>91155</v>
      </c>
      <c r="AV521" s="1">
        <v>5550</v>
      </c>
      <c r="AW521" s="1">
        <v>227314</v>
      </c>
      <c r="AX521" s="1"/>
    </row>
    <row r="522" spans="1:50">
      <c r="A522" s="1" t="s">
        <v>1074</v>
      </c>
      <c r="B522" s="1"/>
      <c r="C522" s="1" t="s">
        <v>1075</v>
      </c>
      <c r="D522" s="1">
        <v>1</v>
      </c>
      <c r="E522" s="1" t="s">
        <v>52</v>
      </c>
      <c r="F522" s="1">
        <v>1</v>
      </c>
      <c r="G522" s="1" t="s">
        <v>53</v>
      </c>
      <c r="H522" s="1">
        <v>0</v>
      </c>
      <c r="I522" s="1">
        <v>0</v>
      </c>
      <c r="J522" s="1">
        <v>1</v>
      </c>
      <c r="K522" s="1"/>
      <c r="L522" s="1"/>
      <c r="M522" s="1"/>
      <c r="N522" s="1"/>
      <c r="O522" s="1"/>
      <c r="P522" s="1"/>
      <c r="Q522" s="1"/>
      <c r="R522" s="1"/>
      <c r="S522" s="1"/>
      <c r="T522" s="1">
        <v>0</v>
      </c>
      <c r="U522" s="1">
        <v>0</v>
      </c>
      <c r="V522" s="1" t="s">
        <v>76</v>
      </c>
      <c r="W522" s="1">
        <v>0</v>
      </c>
      <c r="X522" s="1" t="s">
        <v>76</v>
      </c>
      <c r="Y522" s="1">
        <v>0</v>
      </c>
      <c r="Z522" s="1" t="s">
        <v>1076</v>
      </c>
      <c r="AA522" s="1">
        <v>34375</v>
      </c>
      <c r="AB522" s="1">
        <v>3497</v>
      </c>
      <c r="AC522" s="1">
        <v>2175</v>
      </c>
      <c r="AD522" s="1">
        <v>0</v>
      </c>
      <c r="AE522" s="1">
        <v>0</v>
      </c>
      <c r="AF522" s="1">
        <v>450</v>
      </c>
      <c r="AG522" s="1">
        <v>3481</v>
      </c>
      <c r="AH522" s="1">
        <v>1018</v>
      </c>
      <c r="AI522" s="1">
        <v>340</v>
      </c>
      <c r="AJ522" s="1">
        <v>8290</v>
      </c>
      <c r="AK522" s="1">
        <v>150</v>
      </c>
      <c r="AL522" s="1">
        <v>7310</v>
      </c>
      <c r="AM522" s="1">
        <v>200</v>
      </c>
      <c r="AN522" s="1">
        <v>750</v>
      </c>
      <c r="AO522" s="1">
        <v>2375</v>
      </c>
      <c r="AP522" s="1">
        <v>945</v>
      </c>
      <c r="AQ522" s="1">
        <v>3124</v>
      </c>
      <c r="AR522" s="1">
        <v>270</v>
      </c>
      <c r="AS522" s="1">
        <v>89</v>
      </c>
      <c r="AT522" s="1">
        <v>0</v>
      </c>
      <c r="AU522" s="1">
        <v>27804</v>
      </c>
      <c r="AV522" s="1">
        <v>950</v>
      </c>
      <c r="AW522" s="1">
        <v>5710</v>
      </c>
      <c r="AX522" s="1"/>
    </row>
    <row r="523" spans="1:50">
      <c r="A523" s="1" t="s">
        <v>1077</v>
      </c>
      <c r="B523" s="1"/>
      <c r="C523" s="1" t="s">
        <v>1078</v>
      </c>
      <c r="D523" s="1">
        <v>1</v>
      </c>
      <c r="E523" s="1" t="s">
        <v>88</v>
      </c>
      <c r="F523" s="1">
        <v>1</v>
      </c>
      <c r="G523" s="1" t="s">
        <v>53</v>
      </c>
      <c r="H523" s="1">
        <v>0</v>
      </c>
      <c r="I523" s="1">
        <v>0</v>
      </c>
      <c r="J523" s="1">
        <v>0</v>
      </c>
      <c r="K523" s="1"/>
      <c r="L523" s="1"/>
      <c r="M523" s="1"/>
      <c r="N523" s="1"/>
      <c r="O523" s="1"/>
      <c r="P523" s="1"/>
      <c r="Q523" s="1"/>
      <c r="R523" s="1"/>
      <c r="S523" s="1"/>
      <c r="T523" s="1">
        <v>0</v>
      </c>
      <c r="U523" s="1">
        <v>0</v>
      </c>
      <c r="V523" s="1" t="s">
        <v>76</v>
      </c>
      <c r="W523" s="1">
        <v>0</v>
      </c>
      <c r="X523" s="1" t="s">
        <v>76</v>
      </c>
      <c r="Y523" s="1">
        <v>0</v>
      </c>
      <c r="Z523" s="1">
        <v>0</v>
      </c>
      <c r="AA523" s="1">
        <v>74899</v>
      </c>
      <c r="AB523" s="1">
        <v>750</v>
      </c>
      <c r="AC523" s="1">
        <v>225</v>
      </c>
      <c r="AD523" s="1">
        <v>935</v>
      </c>
      <c r="AE523" s="1">
        <v>0</v>
      </c>
      <c r="AF523" s="1">
        <v>250</v>
      </c>
      <c r="AG523" s="1">
        <v>2250</v>
      </c>
      <c r="AH523" s="1">
        <v>1035</v>
      </c>
      <c r="AI523" s="1">
        <v>2450</v>
      </c>
      <c r="AJ523" s="1">
        <v>12040</v>
      </c>
      <c r="AK523" s="1">
        <v>710</v>
      </c>
      <c r="AL523" s="1">
        <v>43145</v>
      </c>
      <c r="AM523" s="1">
        <v>1025</v>
      </c>
      <c r="AN523" s="1">
        <v>100</v>
      </c>
      <c r="AO523" s="1">
        <v>5100</v>
      </c>
      <c r="AP523" s="1">
        <v>1070</v>
      </c>
      <c r="AQ523" s="1">
        <v>3814</v>
      </c>
      <c r="AR523" s="1">
        <v>0</v>
      </c>
      <c r="AS523" s="1">
        <v>0</v>
      </c>
      <c r="AT523" s="1">
        <v>0</v>
      </c>
      <c r="AU523" s="1">
        <v>65725</v>
      </c>
      <c r="AV523" s="1">
        <v>2100</v>
      </c>
      <c r="AW523" s="1">
        <v>7074</v>
      </c>
      <c r="AX523" s="1"/>
    </row>
    <row r="524" spans="1:50">
      <c r="A524" s="1" t="s">
        <v>1079</v>
      </c>
      <c r="B524" s="1"/>
      <c r="C524" s="1" t="s">
        <v>1080</v>
      </c>
      <c r="D524" s="1">
        <v>0</v>
      </c>
      <c r="E524" s="1" t="s">
        <v>93</v>
      </c>
      <c r="F524" s="1">
        <v>0</v>
      </c>
      <c r="G524" s="1" t="s">
        <v>89</v>
      </c>
      <c r="H524" s="1">
        <v>0</v>
      </c>
      <c r="I524" s="1">
        <v>0</v>
      </c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>
        <v>0</v>
      </c>
      <c r="U524" s="1">
        <v>0</v>
      </c>
      <c r="V524" s="1" t="s">
        <v>76</v>
      </c>
      <c r="W524" s="1">
        <v>0</v>
      </c>
      <c r="X524" s="1" t="s">
        <v>76</v>
      </c>
      <c r="Y524" s="1">
        <v>0</v>
      </c>
      <c r="Z524" s="1" t="s">
        <v>873</v>
      </c>
      <c r="AA524" s="1">
        <v>22310</v>
      </c>
      <c r="AB524" s="1">
        <v>2435</v>
      </c>
      <c r="AC524" s="1">
        <v>925</v>
      </c>
      <c r="AD524" s="1">
        <v>5850</v>
      </c>
      <c r="AE524" s="1">
        <v>0</v>
      </c>
      <c r="AF524" s="1">
        <v>700</v>
      </c>
      <c r="AG524" s="1">
        <v>2250</v>
      </c>
      <c r="AH524" s="1">
        <v>850</v>
      </c>
      <c r="AI524" s="1">
        <v>650</v>
      </c>
      <c r="AJ524" s="1">
        <v>2265</v>
      </c>
      <c r="AK524" s="1">
        <v>0</v>
      </c>
      <c r="AL524" s="1">
        <v>1225</v>
      </c>
      <c r="AM524" s="1">
        <v>0</v>
      </c>
      <c r="AN524" s="1">
        <v>150</v>
      </c>
      <c r="AO524" s="1">
        <v>-2600</v>
      </c>
      <c r="AP524" s="1">
        <v>850</v>
      </c>
      <c r="AQ524" s="1">
        <v>1760</v>
      </c>
      <c r="AR524" s="1">
        <v>5000</v>
      </c>
      <c r="AS524" s="1">
        <v>0</v>
      </c>
      <c r="AT524" s="1">
        <v>0</v>
      </c>
      <c r="AU524" s="1">
        <v>18075</v>
      </c>
      <c r="AV524" s="1">
        <v>1450</v>
      </c>
      <c r="AW524" s="1">
        <v>2785</v>
      </c>
      <c r="AX524" s="1"/>
    </row>
    <row r="525" spans="1:50">
      <c r="A525" s="1" t="s">
        <v>1081</v>
      </c>
      <c r="B525" s="1"/>
      <c r="C525" s="1" t="s">
        <v>1082</v>
      </c>
      <c r="D525" s="1">
        <v>1</v>
      </c>
      <c r="E525" s="1" t="s">
        <v>52</v>
      </c>
      <c r="F525" s="1">
        <v>1</v>
      </c>
      <c r="G525" s="1" t="s">
        <v>53</v>
      </c>
      <c r="H525" s="1">
        <v>0</v>
      </c>
      <c r="I525" s="1">
        <v>0</v>
      </c>
      <c r="J525" s="1">
        <v>1</v>
      </c>
      <c r="K525" s="1"/>
      <c r="L525" s="1"/>
      <c r="M525" s="1"/>
      <c r="N525" s="1"/>
      <c r="O525" s="1"/>
      <c r="P525" s="1"/>
      <c r="Q525" s="1"/>
      <c r="R525" s="1"/>
      <c r="S525" s="1"/>
      <c r="T525" s="1">
        <v>0</v>
      </c>
      <c r="U525" s="1">
        <v>0</v>
      </c>
      <c r="V525" s="1" t="s">
        <v>76</v>
      </c>
      <c r="W525" s="1">
        <v>0</v>
      </c>
      <c r="X525" s="1" t="s">
        <v>76</v>
      </c>
      <c r="Y525" s="1">
        <v>0</v>
      </c>
      <c r="Z525" s="1" t="s">
        <v>843</v>
      </c>
      <c r="AA525" s="1">
        <v>26027.72</v>
      </c>
      <c r="AB525" s="1">
        <v>1300</v>
      </c>
      <c r="AC525" s="1">
        <v>500</v>
      </c>
      <c r="AD525" s="1">
        <v>100</v>
      </c>
      <c r="AE525" s="1">
        <v>0</v>
      </c>
      <c r="AF525" s="1">
        <v>725</v>
      </c>
      <c r="AG525" s="1">
        <v>1375</v>
      </c>
      <c r="AH525" s="1">
        <v>400</v>
      </c>
      <c r="AI525" s="1">
        <v>2330</v>
      </c>
      <c r="AJ525" s="1">
        <v>4775</v>
      </c>
      <c r="AK525" s="1">
        <v>0</v>
      </c>
      <c r="AL525" s="1">
        <v>13180</v>
      </c>
      <c r="AM525" s="1">
        <v>500</v>
      </c>
      <c r="AN525" s="1">
        <v>450</v>
      </c>
      <c r="AO525" s="1">
        <v>800</v>
      </c>
      <c r="AP525" s="1">
        <v>100</v>
      </c>
      <c r="AQ525" s="1">
        <v>280</v>
      </c>
      <c r="AR525" s="1">
        <v>-787.28</v>
      </c>
      <c r="AS525" s="1">
        <v>76.23</v>
      </c>
      <c r="AT525" s="1">
        <v>0</v>
      </c>
      <c r="AU525" s="1">
        <v>22172.720000000001</v>
      </c>
      <c r="AV525" s="1">
        <v>1850</v>
      </c>
      <c r="AW525" s="1">
        <v>2081.23</v>
      </c>
      <c r="AX525" s="1"/>
    </row>
    <row r="526" spans="1:50">
      <c r="A526" s="1" t="s">
        <v>1083</v>
      </c>
      <c r="B526" s="1"/>
      <c r="C526" s="1" t="s">
        <v>1084</v>
      </c>
      <c r="D526" s="1">
        <v>1</v>
      </c>
      <c r="E526" s="1" t="s">
        <v>88</v>
      </c>
      <c r="F526" s="1">
        <v>1</v>
      </c>
      <c r="G526" s="1" t="s">
        <v>53</v>
      </c>
      <c r="H526" s="1">
        <v>0</v>
      </c>
      <c r="I526" s="1">
        <v>0</v>
      </c>
      <c r="J526" s="1">
        <v>1</v>
      </c>
      <c r="K526" s="1"/>
      <c r="L526" s="1"/>
      <c r="M526" s="1"/>
      <c r="N526" s="1"/>
      <c r="O526" s="1"/>
      <c r="P526" s="1"/>
      <c r="Q526" s="1"/>
      <c r="R526" s="1"/>
      <c r="S526" s="1"/>
      <c r="T526" s="1">
        <v>0</v>
      </c>
      <c r="U526" s="1">
        <v>0</v>
      </c>
      <c r="V526" s="1" t="s">
        <v>76</v>
      </c>
      <c r="W526" s="1">
        <v>0</v>
      </c>
      <c r="X526" s="1" t="s">
        <v>76</v>
      </c>
      <c r="Y526" s="1">
        <v>0</v>
      </c>
      <c r="Z526" s="1" t="s">
        <v>873</v>
      </c>
      <c r="AA526" s="1">
        <v>262109.08</v>
      </c>
      <c r="AB526" s="1">
        <v>5675</v>
      </c>
      <c r="AC526" s="1">
        <v>1010</v>
      </c>
      <c r="AD526" s="1">
        <v>5017</v>
      </c>
      <c r="AE526" s="1">
        <v>0</v>
      </c>
      <c r="AF526" s="1">
        <v>2235</v>
      </c>
      <c r="AG526" s="1">
        <v>10372.34</v>
      </c>
      <c r="AH526" s="1">
        <v>5983.75</v>
      </c>
      <c r="AI526" s="1">
        <v>12852</v>
      </c>
      <c r="AJ526" s="1">
        <v>58159.5</v>
      </c>
      <c r="AK526" s="1">
        <v>3384.22</v>
      </c>
      <c r="AL526" s="1">
        <v>102333.15</v>
      </c>
      <c r="AM526" s="1">
        <v>3125</v>
      </c>
      <c r="AN526" s="1">
        <v>685</v>
      </c>
      <c r="AO526" s="1">
        <v>29668.32</v>
      </c>
      <c r="AP526" s="1">
        <v>3722.5</v>
      </c>
      <c r="AQ526" s="1">
        <v>16032.47</v>
      </c>
      <c r="AR526" s="1">
        <v>1853.83</v>
      </c>
      <c r="AS526" s="1">
        <v>6.99</v>
      </c>
      <c r="AT526" s="1">
        <v>0</v>
      </c>
      <c r="AU526" s="1">
        <v>218332.78</v>
      </c>
      <c r="AV526" s="1">
        <v>14640</v>
      </c>
      <c r="AW526" s="1">
        <v>29143.29</v>
      </c>
      <c r="AX526" s="1"/>
    </row>
    <row r="527" spans="1:50">
      <c r="A527" s="1" t="s">
        <v>1085</v>
      </c>
      <c r="B527" s="1"/>
      <c r="C527" s="1" t="s">
        <v>1086</v>
      </c>
      <c r="D527" s="1">
        <v>0</v>
      </c>
      <c r="E527" s="1" t="s">
        <v>93</v>
      </c>
      <c r="F527" s="1">
        <v>0</v>
      </c>
      <c r="G527" s="1" t="s">
        <v>89</v>
      </c>
      <c r="H527" s="1">
        <v>1</v>
      </c>
      <c r="I527" s="1">
        <v>0</v>
      </c>
      <c r="J527" s="1"/>
      <c r="K527" s="1">
        <v>0</v>
      </c>
      <c r="L527" s="1" t="s">
        <v>75</v>
      </c>
      <c r="M527" s="1"/>
      <c r="N527" s="1"/>
      <c r="O527" s="1"/>
      <c r="P527" s="1"/>
      <c r="Q527" s="1"/>
      <c r="R527" s="1"/>
      <c r="S527" s="1"/>
      <c r="T527" s="1">
        <v>0</v>
      </c>
      <c r="U527" s="1">
        <v>0</v>
      </c>
      <c r="V527" s="1" t="s">
        <v>76</v>
      </c>
      <c r="W527" s="1">
        <v>0</v>
      </c>
      <c r="X527" s="1" t="s">
        <v>76</v>
      </c>
      <c r="Y527" s="1">
        <v>0</v>
      </c>
      <c r="Z527" s="1" t="s">
        <v>1087</v>
      </c>
      <c r="AA527" s="1">
        <v>228519.4</v>
      </c>
      <c r="AB527" s="1">
        <v>34012.93</v>
      </c>
      <c r="AC527" s="1">
        <v>23339.53</v>
      </c>
      <c r="AD527" s="1">
        <v>2115</v>
      </c>
      <c r="AE527" s="1">
        <v>0</v>
      </c>
      <c r="AF527" s="1">
        <v>12429.85</v>
      </c>
      <c r="AG527" s="1">
        <v>30040.35</v>
      </c>
      <c r="AH527" s="1">
        <v>16157</v>
      </c>
      <c r="AI527" s="1">
        <v>8037.5</v>
      </c>
      <c r="AJ527" s="1">
        <v>35002.15</v>
      </c>
      <c r="AK527" s="1">
        <v>600</v>
      </c>
      <c r="AL527" s="1">
        <v>16302.93</v>
      </c>
      <c r="AM527" s="1">
        <v>0</v>
      </c>
      <c r="AN527" s="1">
        <v>6181.27</v>
      </c>
      <c r="AO527" s="1">
        <v>27235.72</v>
      </c>
      <c r="AP527" s="1">
        <v>5172.8900000000003</v>
      </c>
      <c r="AQ527" s="1">
        <v>11912.5</v>
      </c>
      <c r="AR527" s="1">
        <v>-20.2199999999998</v>
      </c>
      <c r="AS527" s="1">
        <v>2068.5500000000002</v>
      </c>
      <c r="AT527" s="1">
        <v>0</v>
      </c>
      <c r="AU527" s="1">
        <v>192232.14</v>
      </c>
      <c r="AV527" s="1">
        <v>13339.55</v>
      </c>
      <c r="AW527" s="1">
        <v>25016.26</v>
      </c>
      <c r="AX527" s="1"/>
    </row>
    <row r="528" spans="1:50">
      <c r="A528" s="1" t="s">
        <v>1088</v>
      </c>
      <c r="B528" s="1"/>
      <c r="C528" s="1" t="s">
        <v>1089</v>
      </c>
      <c r="D528" s="1">
        <v>1</v>
      </c>
      <c r="E528" s="1" t="s">
        <v>88</v>
      </c>
      <c r="F528" s="1">
        <v>0</v>
      </c>
      <c r="G528" s="1" t="s">
        <v>111</v>
      </c>
      <c r="H528" s="1">
        <v>0</v>
      </c>
      <c r="I528" s="1">
        <v>0</v>
      </c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>
        <v>0</v>
      </c>
      <c r="U528" s="1">
        <v>0</v>
      </c>
      <c r="V528" s="1" t="s">
        <v>76</v>
      </c>
      <c r="W528" s="1">
        <v>0</v>
      </c>
      <c r="X528" s="1" t="s">
        <v>76</v>
      </c>
      <c r="Y528" s="1">
        <v>0</v>
      </c>
      <c r="Z528" s="1">
        <v>0</v>
      </c>
      <c r="AA528" s="1">
        <v>151738.32999999999</v>
      </c>
      <c r="AB528" s="1">
        <v>2475</v>
      </c>
      <c r="AC528" s="1">
        <v>2910</v>
      </c>
      <c r="AD528" s="1">
        <v>3105</v>
      </c>
      <c r="AE528" s="1">
        <v>0</v>
      </c>
      <c r="AF528" s="1">
        <v>1405</v>
      </c>
      <c r="AG528" s="1">
        <v>9480</v>
      </c>
      <c r="AH528" s="1">
        <v>4045</v>
      </c>
      <c r="AI528" s="1">
        <v>9200</v>
      </c>
      <c r="AJ528" s="1">
        <v>27890.74</v>
      </c>
      <c r="AK528" s="1">
        <v>1625.09</v>
      </c>
      <c r="AL528" s="1">
        <v>60910</v>
      </c>
      <c r="AM528" s="1">
        <v>325</v>
      </c>
      <c r="AN528" s="1">
        <v>550</v>
      </c>
      <c r="AO528" s="1">
        <v>20525</v>
      </c>
      <c r="AP528" s="1">
        <v>1680</v>
      </c>
      <c r="AQ528" s="1">
        <v>5612.5</v>
      </c>
      <c r="AR528" s="1">
        <v>0</v>
      </c>
      <c r="AS528" s="1">
        <v>0</v>
      </c>
      <c r="AT528" s="1">
        <v>0</v>
      </c>
      <c r="AU528" s="1">
        <v>111175.83</v>
      </c>
      <c r="AV528" s="1">
        <v>26130</v>
      </c>
      <c r="AW528" s="1">
        <v>14432.5</v>
      </c>
      <c r="AX528" s="1"/>
    </row>
    <row r="529" spans="1:50">
      <c r="A529" s="1" t="s">
        <v>1090</v>
      </c>
      <c r="B529" s="1"/>
      <c r="C529" s="1" t="s">
        <v>1091</v>
      </c>
      <c r="D529" s="1">
        <v>0</v>
      </c>
      <c r="E529" s="1" t="s">
        <v>93</v>
      </c>
      <c r="F529" s="1">
        <v>0</v>
      </c>
      <c r="G529" s="1" t="s">
        <v>111</v>
      </c>
      <c r="H529" s="1">
        <v>0</v>
      </c>
      <c r="I529" s="1">
        <v>0</v>
      </c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>
        <v>1</v>
      </c>
      <c r="U529" s="1">
        <v>1</v>
      </c>
      <c r="V529" s="1" t="s">
        <v>164</v>
      </c>
      <c r="W529" s="1">
        <v>0</v>
      </c>
      <c r="X529" s="1" t="s">
        <v>76</v>
      </c>
      <c r="Y529" s="1">
        <v>0</v>
      </c>
      <c r="Z529" s="1">
        <v>0</v>
      </c>
      <c r="AA529" s="1">
        <v>203227</v>
      </c>
      <c r="AB529" s="1">
        <v>5165</v>
      </c>
      <c r="AC529" s="1">
        <v>6115</v>
      </c>
      <c r="AD529" s="1">
        <v>1300</v>
      </c>
      <c r="AE529" s="1">
        <v>0</v>
      </c>
      <c r="AF529" s="1">
        <v>4995</v>
      </c>
      <c r="AG529" s="1">
        <v>19505</v>
      </c>
      <c r="AH529" s="1">
        <v>8800</v>
      </c>
      <c r="AI529" s="1">
        <v>15125</v>
      </c>
      <c r="AJ529" s="1">
        <v>28034</v>
      </c>
      <c r="AK529" s="1">
        <v>0</v>
      </c>
      <c r="AL529" s="1">
        <v>46793</v>
      </c>
      <c r="AM529" s="1">
        <v>1100</v>
      </c>
      <c r="AN529" s="1">
        <v>7775</v>
      </c>
      <c r="AO529" s="1">
        <v>26050</v>
      </c>
      <c r="AP529" s="1">
        <v>1860</v>
      </c>
      <c r="AQ529" s="1">
        <v>0</v>
      </c>
      <c r="AR529" s="1">
        <v>30610</v>
      </c>
      <c r="AS529" s="1">
        <v>5708.82</v>
      </c>
      <c r="AT529" s="1">
        <v>0</v>
      </c>
      <c r="AU529" s="1">
        <v>183456</v>
      </c>
      <c r="AV529" s="1">
        <v>6100.25</v>
      </c>
      <c r="AW529" s="1">
        <v>19379.57</v>
      </c>
      <c r="AX529" s="1"/>
    </row>
    <row r="530" spans="1:50">
      <c r="A530" s="1" t="s">
        <v>1092</v>
      </c>
      <c r="B530" s="1"/>
      <c r="C530" s="1" t="s">
        <v>1093</v>
      </c>
      <c r="D530" s="1">
        <v>1</v>
      </c>
      <c r="E530" s="1" t="s">
        <v>52</v>
      </c>
      <c r="F530" s="1">
        <v>1</v>
      </c>
      <c r="G530" s="1" t="s">
        <v>53</v>
      </c>
      <c r="H530" s="1">
        <v>0</v>
      </c>
      <c r="I530" s="1">
        <v>0</v>
      </c>
      <c r="J530" s="1">
        <v>1</v>
      </c>
      <c r="K530" s="1"/>
      <c r="L530" s="1"/>
      <c r="M530" s="1"/>
      <c r="N530" s="1"/>
      <c r="O530" s="1"/>
      <c r="P530" s="1"/>
      <c r="Q530" s="1"/>
      <c r="R530" s="1"/>
      <c r="S530" s="1"/>
      <c r="T530" s="1">
        <v>0</v>
      </c>
      <c r="U530" s="1">
        <v>0</v>
      </c>
      <c r="V530" s="1" t="s">
        <v>76</v>
      </c>
      <c r="W530" s="1">
        <v>0</v>
      </c>
      <c r="X530" s="1" t="s">
        <v>76</v>
      </c>
      <c r="Y530" s="1">
        <v>0</v>
      </c>
      <c r="Z530" s="1" t="s">
        <v>1076</v>
      </c>
      <c r="AA530" s="1">
        <v>27624.66</v>
      </c>
      <c r="AB530" s="1">
        <v>2400</v>
      </c>
      <c r="AC530" s="1">
        <v>1700</v>
      </c>
      <c r="AD530" s="1">
        <v>0</v>
      </c>
      <c r="AE530" s="1">
        <v>0</v>
      </c>
      <c r="AF530" s="1">
        <v>400</v>
      </c>
      <c r="AG530" s="1">
        <v>2600</v>
      </c>
      <c r="AH530" s="1">
        <v>788</v>
      </c>
      <c r="AI530" s="1">
        <v>0</v>
      </c>
      <c r="AJ530" s="1">
        <v>5585</v>
      </c>
      <c r="AK530" s="1">
        <v>300</v>
      </c>
      <c r="AL530" s="1">
        <v>9923.66</v>
      </c>
      <c r="AM530" s="1">
        <v>0</v>
      </c>
      <c r="AN530" s="1">
        <v>200</v>
      </c>
      <c r="AO530" s="1">
        <v>1185</v>
      </c>
      <c r="AP530" s="1">
        <v>535</v>
      </c>
      <c r="AQ530" s="1">
        <v>2008</v>
      </c>
      <c r="AR530" s="1">
        <v>0</v>
      </c>
      <c r="AS530" s="1">
        <v>25</v>
      </c>
      <c r="AT530" s="1">
        <v>0</v>
      </c>
      <c r="AU530" s="1">
        <v>24396.66</v>
      </c>
      <c r="AV530" s="1">
        <v>400</v>
      </c>
      <c r="AW530" s="1">
        <v>2853</v>
      </c>
      <c r="AX530" s="1"/>
    </row>
    <row r="531" spans="1:50">
      <c r="A531" s="1" t="s">
        <v>1094</v>
      </c>
      <c r="B531" s="1"/>
      <c r="C531" s="1" t="s">
        <v>1082</v>
      </c>
      <c r="D531" s="1">
        <v>1</v>
      </c>
      <c r="E531" s="1" t="s">
        <v>52</v>
      </c>
      <c r="F531" s="1">
        <v>1</v>
      </c>
      <c r="G531" s="1" t="s">
        <v>53</v>
      </c>
      <c r="H531" s="1">
        <v>0</v>
      </c>
      <c r="I531" s="1">
        <v>0</v>
      </c>
      <c r="J531" s="1">
        <v>1</v>
      </c>
      <c r="K531" s="1"/>
      <c r="L531" s="1"/>
      <c r="M531" s="1"/>
      <c r="N531" s="1"/>
      <c r="O531" s="1"/>
      <c r="P531" s="1"/>
      <c r="Q531" s="1"/>
      <c r="R531" s="1"/>
      <c r="S531" s="1"/>
      <c r="T531" s="1">
        <v>1</v>
      </c>
      <c r="U531" s="1">
        <v>1</v>
      </c>
      <c r="V531" s="1" t="s">
        <v>164</v>
      </c>
      <c r="W531" s="1">
        <v>0</v>
      </c>
      <c r="X531" s="1" t="s">
        <v>76</v>
      </c>
      <c r="Y531" s="1">
        <v>0</v>
      </c>
      <c r="Z531" s="1" t="s">
        <v>889</v>
      </c>
      <c r="AA531" s="1">
        <v>25458.67</v>
      </c>
      <c r="AB531" s="1">
        <v>1150</v>
      </c>
      <c r="AC531" s="1">
        <v>250</v>
      </c>
      <c r="AD531" s="1">
        <v>100</v>
      </c>
      <c r="AE531" s="1">
        <v>0</v>
      </c>
      <c r="AF531" s="1">
        <v>1050</v>
      </c>
      <c r="AG531" s="1">
        <v>930</v>
      </c>
      <c r="AH531" s="1">
        <v>1850</v>
      </c>
      <c r="AI531" s="1">
        <v>900</v>
      </c>
      <c r="AJ531" s="1">
        <v>4175</v>
      </c>
      <c r="AK531" s="1">
        <v>250</v>
      </c>
      <c r="AL531" s="1">
        <v>14403.67</v>
      </c>
      <c r="AM531" s="1">
        <v>0</v>
      </c>
      <c r="AN531" s="1">
        <v>0</v>
      </c>
      <c r="AO531" s="1">
        <v>50</v>
      </c>
      <c r="AP531" s="1">
        <v>350</v>
      </c>
      <c r="AQ531" s="1">
        <v>0</v>
      </c>
      <c r="AR531" s="1">
        <v>0</v>
      </c>
      <c r="AS531" s="1">
        <v>0</v>
      </c>
      <c r="AT531" s="1">
        <v>0</v>
      </c>
      <c r="AU531" s="1">
        <v>23233.67</v>
      </c>
      <c r="AV531" s="1">
        <v>750</v>
      </c>
      <c r="AW531" s="1">
        <v>1475</v>
      </c>
      <c r="AX531" s="1"/>
    </row>
    <row r="532" spans="1:50">
      <c r="A532" s="1" t="s">
        <v>1095</v>
      </c>
      <c r="B532" s="1"/>
      <c r="C532" s="1" t="s">
        <v>1069</v>
      </c>
      <c r="D532" s="1">
        <v>1</v>
      </c>
      <c r="E532" s="1" t="s">
        <v>52</v>
      </c>
      <c r="F532" s="1">
        <v>1</v>
      </c>
      <c r="G532" s="1" t="s">
        <v>53</v>
      </c>
      <c r="H532" s="1">
        <v>1</v>
      </c>
      <c r="I532" s="1">
        <v>0</v>
      </c>
      <c r="J532" s="1">
        <v>0</v>
      </c>
      <c r="K532" s="1"/>
      <c r="L532" s="1"/>
      <c r="M532" s="1"/>
      <c r="N532" s="1"/>
      <c r="O532" s="1"/>
      <c r="P532" s="1"/>
      <c r="Q532" s="1"/>
      <c r="R532" s="1"/>
      <c r="S532" s="1"/>
      <c r="T532" s="1">
        <v>0</v>
      </c>
      <c r="U532" s="1">
        <v>0</v>
      </c>
      <c r="V532" s="1" t="s">
        <v>76</v>
      </c>
      <c r="W532" s="1">
        <v>0</v>
      </c>
      <c r="X532" s="1" t="s">
        <v>76</v>
      </c>
      <c r="Y532" s="1">
        <v>0</v>
      </c>
      <c r="Z532" s="1">
        <v>0</v>
      </c>
      <c r="AA532" s="1">
        <v>560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560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560</v>
      </c>
      <c r="AV532" s="1">
        <v>0</v>
      </c>
      <c r="AW532" s="1">
        <v>0</v>
      </c>
      <c r="AX532" s="1"/>
    </row>
    <row r="533" spans="1:50">
      <c r="A533" s="1" t="s">
        <v>1096</v>
      </c>
      <c r="B533" s="1"/>
      <c r="C533" s="1" t="s">
        <v>1097</v>
      </c>
      <c r="D533" s="1">
        <v>1</v>
      </c>
      <c r="E533" s="1" t="s">
        <v>88</v>
      </c>
      <c r="F533" s="1">
        <v>0</v>
      </c>
      <c r="G533" s="1" t="s">
        <v>460</v>
      </c>
      <c r="H533" s="1">
        <v>0</v>
      </c>
      <c r="I533" s="1">
        <v>0</v>
      </c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>
        <v>0</v>
      </c>
      <c r="U533" s="1">
        <v>0</v>
      </c>
      <c r="V533" s="1" t="s">
        <v>76</v>
      </c>
      <c r="W533" s="1">
        <v>0</v>
      </c>
      <c r="X533" s="1" t="s">
        <v>76</v>
      </c>
      <c r="Y533" s="1">
        <v>0</v>
      </c>
      <c r="Z533" s="1" t="s">
        <v>1046</v>
      </c>
      <c r="AA533" s="1">
        <v>203082</v>
      </c>
      <c r="AB533" s="1">
        <v>7515</v>
      </c>
      <c r="AC533" s="1">
        <v>1750</v>
      </c>
      <c r="AD533" s="1">
        <v>1510</v>
      </c>
      <c r="AE533" s="1">
        <v>0</v>
      </c>
      <c r="AF533" s="1">
        <v>1945</v>
      </c>
      <c r="AG533" s="1">
        <v>5720</v>
      </c>
      <c r="AH533" s="1">
        <v>4805</v>
      </c>
      <c r="AI533" s="1">
        <v>6985</v>
      </c>
      <c r="AJ533" s="1">
        <v>52949</v>
      </c>
      <c r="AK533" s="1">
        <v>1400</v>
      </c>
      <c r="AL533" s="1">
        <v>60950</v>
      </c>
      <c r="AM533" s="1">
        <v>2750</v>
      </c>
      <c r="AN533" s="1">
        <v>895</v>
      </c>
      <c r="AO533" s="1">
        <v>43840</v>
      </c>
      <c r="AP533" s="1">
        <v>3270</v>
      </c>
      <c r="AQ533" s="1">
        <v>6798</v>
      </c>
      <c r="AR533" s="1">
        <v>0</v>
      </c>
      <c r="AS533" s="1">
        <v>1079.21</v>
      </c>
      <c r="AT533" s="1">
        <v>0</v>
      </c>
      <c r="AU533" s="1">
        <v>151834.21</v>
      </c>
      <c r="AV533" s="1">
        <v>31525</v>
      </c>
      <c r="AW533" s="1">
        <v>20802</v>
      </c>
      <c r="AX533" s="1"/>
    </row>
    <row r="534" spans="1:50">
      <c r="A534" s="1" t="s">
        <v>1098</v>
      </c>
      <c r="B534" s="1"/>
      <c r="C534" s="1" t="s">
        <v>1099</v>
      </c>
      <c r="D534" s="1">
        <v>0</v>
      </c>
      <c r="E534" s="1" t="s">
        <v>93</v>
      </c>
      <c r="F534" s="1">
        <v>0</v>
      </c>
      <c r="G534" s="1" t="s">
        <v>111</v>
      </c>
      <c r="H534" s="1">
        <v>0</v>
      </c>
      <c r="I534" s="1">
        <v>0</v>
      </c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>
        <v>0</v>
      </c>
      <c r="U534" s="1">
        <v>0</v>
      </c>
      <c r="V534" s="1" t="s">
        <v>76</v>
      </c>
      <c r="W534" s="1">
        <v>0</v>
      </c>
      <c r="X534" s="1" t="s">
        <v>76</v>
      </c>
      <c r="Y534" s="1">
        <v>0</v>
      </c>
      <c r="Z534" s="1">
        <v>0</v>
      </c>
      <c r="AA534" s="1">
        <v>130803.57</v>
      </c>
      <c r="AB534" s="1">
        <v>2340</v>
      </c>
      <c r="AC534" s="1">
        <v>1260</v>
      </c>
      <c r="AD534" s="1">
        <v>995</v>
      </c>
      <c r="AE534" s="1">
        <v>0</v>
      </c>
      <c r="AF534" s="1">
        <v>720</v>
      </c>
      <c r="AG534" s="1">
        <v>4793.0200000000004</v>
      </c>
      <c r="AH534" s="1">
        <v>1030</v>
      </c>
      <c r="AI534" s="1">
        <v>2975</v>
      </c>
      <c r="AJ534" s="1">
        <v>24958.86</v>
      </c>
      <c r="AK534" s="1">
        <v>150</v>
      </c>
      <c r="AL534" s="1">
        <v>22480.22</v>
      </c>
      <c r="AM534" s="1">
        <v>0</v>
      </c>
      <c r="AN534" s="1">
        <v>0</v>
      </c>
      <c r="AO534" s="1">
        <v>20157.5</v>
      </c>
      <c r="AP534" s="1">
        <v>700</v>
      </c>
      <c r="AQ534" s="1">
        <v>1904.99</v>
      </c>
      <c r="AR534" s="1">
        <v>46338.98</v>
      </c>
      <c r="AS534" s="1">
        <v>5634.36</v>
      </c>
      <c r="AT534" s="1">
        <v>0</v>
      </c>
      <c r="AU534" s="1">
        <v>108603.59</v>
      </c>
      <c r="AV534" s="1">
        <v>15320</v>
      </c>
      <c r="AW534" s="1">
        <v>12514.34</v>
      </c>
      <c r="AX534" s="1"/>
    </row>
    <row r="535" spans="1:50">
      <c r="A535" s="1" t="s">
        <v>1100</v>
      </c>
      <c r="B535" s="1"/>
      <c r="C535" s="1" t="s">
        <v>1101</v>
      </c>
      <c r="D535" s="1">
        <v>1</v>
      </c>
      <c r="E535" s="1" t="s">
        <v>88</v>
      </c>
      <c r="F535" s="1">
        <v>1</v>
      </c>
      <c r="G535" s="1" t="s">
        <v>53</v>
      </c>
      <c r="H535" s="1">
        <v>0</v>
      </c>
      <c r="I535" s="1">
        <v>0</v>
      </c>
      <c r="J535" s="1">
        <v>0</v>
      </c>
      <c r="K535" s="1">
        <v>1</v>
      </c>
      <c r="L535" s="1" t="s">
        <v>69</v>
      </c>
      <c r="M535" s="1"/>
      <c r="N535" s="1"/>
      <c r="O535" s="1"/>
      <c r="P535" s="1"/>
      <c r="Q535" s="1"/>
      <c r="R535" s="1"/>
      <c r="S535" s="1"/>
      <c r="T535" s="1">
        <v>1</v>
      </c>
      <c r="U535" s="1">
        <v>1</v>
      </c>
      <c r="V535" s="1" t="s">
        <v>370</v>
      </c>
      <c r="W535" s="1">
        <v>1</v>
      </c>
      <c r="X535" s="1" t="s">
        <v>76</v>
      </c>
      <c r="Y535" s="1">
        <v>0</v>
      </c>
      <c r="Z535" s="1" t="s">
        <v>1102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/>
      <c r="AX535" s="1"/>
    </row>
    <row r="536" spans="1:50">
      <c r="A536" s="1" t="s">
        <v>1103</v>
      </c>
      <c r="B536" s="1"/>
      <c r="C536" s="1" t="s">
        <v>1104</v>
      </c>
      <c r="D536" s="1">
        <v>0</v>
      </c>
      <c r="E536" s="1" t="s">
        <v>93</v>
      </c>
      <c r="F536" s="1">
        <v>0</v>
      </c>
      <c r="G536" s="1" t="s">
        <v>89</v>
      </c>
      <c r="H536" s="1">
        <v>0</v>
      </c>
      <c r="I536" s="1">
        <v>0</v>
      </c>
      <c r="J536" s="1">
        <v>0</v>
      </c>
      <c r="K536" s="1">
        <v>0</v>
      </c>
      <c r="L536" s="1" t="s">
        <v>75</v>
      </c>
      <c r="M536" s="1"/>
      <c r="N536" s="1"/>
      <c r="O536" s="1"/>
      <c r="P536" s="1"/>
      <c r="Q536" s="1"/>
      <c r="R536" s="1"/>
      <c r="S536" s="1"/>
      <c r="T536" s="1">
        <v>1</v>
      </c>
      <c r="U536" s="1">
        <v>1</v>
      </c>
      <c r="V536" s="1" t="s">
        <v>370</v>
      </c>
      <c r="W536" s="1">
        <v>0</v>
      </c>
      <c r="X536" s="1" t="s">
        <v>76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/>
      <c r="AX536" s="1"/>
    </row>
    <row r="537" spans="1:50">
      <c r="A537" s="1" t="s">
        <v>1105</v>
      </c>
      <c r="B537" s="1"/>
      <c r="C537" s="1" t="s">
        <v>1106</v>
      </c>
      <c r="D537" s="1">
        <v>1</v>
      </c>
      <c r="E537" s="1" t="s">
        <v>88</v>
      </c>
      <c r="F537" s="1">
        <v>1</v>
      </c>
      <c r="G537" s="1" t="s">
        <v>53</v>
      </c>
      <c r="H537" s="1">
        <v>0</v>
      </c>
      <c r="I537" s="1">
        <v>0</v>
      </c>
      <c r="J537" s="1">
        <v>0</v>
      </c>
      <c r="K537" s="1">
        <v>1</v>
      </c>
      <c r="L537" s="1" t="s">
        <v>69</v>
      </c>
      <c r="M537" s="1"/>
      <c r="N537" s="1"/>
      <c r="O537" s="1"/>
      <c r="P537" s="1"/>
      <c r="Q537" s="1"/>
      <c r="R537" s="1"/>
      <c r="S537" s="1"/>
      <c r="T537" s="1">
        <v>1</v>
      </c>
      <c r="U537" s="1">
        <v>1</v>
      </c>
      <c r="V537" s="1" t="s">
        <v>370</v>
      </c>
      <c r="W537" s="1">
        <v>1</v>
      </c>
      <c r="X537" s="1" t="s">
        <v>193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/>
      <c r="AX537" s="1"/>
    </row>
    <row r="538" spans="1:50">
      <c r="A538" s="1" t="s">
        <v>1107</v>
      </c>
      <c r="B538" s="1"/>
      <c r="C538" s="1" t="s">
        <v>1108</v>
      </c>
      <c r="D538" s="1">
        <v>0</v>
      </c>
      <c r="E538" s="1" t="s">
        <v>93</v>
      </c>
      <c r="F538" s="1">
        <v>0</v>
      </c>
      <c r="G538" s="1" t="s">
        <v>89</v>
      </c>
      <c r="H538" s="1">
        <v>0</v>
      </c>
      <c r="I538" s="1">
        <v>0</v>
      </c>
      <c r="J538" s="1"/>
      <c r="K538" s="1">
        <v>0</v>
      </c>
      <c r="L538" s="1" t="s">
        <v>75</v>
      </c>
      <c r="M538" s="1"/>
      <c r="N538" s="1"/>
      <c r="O538" s="1"/>
      <c r="P538" s="1"/>
      <c r="Q538" s="1"/>
      <c r="R538" s="1"/>
      <c r="S538" s="1"/>
      <c r="T538" s="1">
        <v>1</v>
      </c>
      <c r="U538" s="1">
        <v>1</v>
      </c>
      <c r="V538" s="1" t="s">
        <v>370</v>
      </c>
      <c r="W538" s="1">
        <v>0</v>
      </c>
      <c r="X538" s="1" t="s">
        <v>76</v>
      </c>
      <c r="Y538" s="1">
        <v>0</v>
      </c>
      <c r="Z538" s="1" t="s">
        <v>1109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/>
      <c r="AX538" s="1"/>
    </row>
    <row r="539" spans="1:50">
      <c r="A539" s="1" t="s">
        <v>1110</v>
      </c>
      <c r="B539" s="1"/>
      <c r="C539" s="1" t="s">
        <v>1111</v>
      </c>
      <c r="D539" s="1">
        <v>1</v>
      </c>
      <c r="E539" s="1" t="s">
        <v>88</v>
      </c>
      <c r="F539" s="1">
        <v>1</v>
      </c>
      <c r="G539" s="1" t="s">
        <v>53</v>
      </c>
      <c r="H539" s="1">
        <v>0</v>
      </c>
      <c r="I539" s="1">
        <v>0</v>
      </c>
      <c r="J539" s="1">
        <v>0</v>
      </c>
      <c r="K539" s="1">
        <v>1</v>
      </c>
      <c r="L539" s="1" t="s">
        <v>69</v>
      </c>
      <c r="M539" s="1"/>
      <c r="N539" s="1"/>
      <c r="O539" s="1"/>
      <c r="P539" s="1"/>
      <c r="Q539" s="1"/>
      <c r="R539" s="1"/>
      <c r="S539" s="1"/>
      <c r="T539" s="1">
        <v>1</v>
      </c>
      <c r="U539" s="1">
        <v>0</v>
      </c>
      <c r="V539" s="1" t="s">
        <v>76</v>
      </c>
      <c r="W539" s="1">
        <v>1</v>
      </c>
      <c r="X539" s="1" t="s">
        <v>193</v>
      </c>
      <c r="Y539" s="1">
        <v>0</v>
      </c>
      <c r="Z539" s="1" t="s">
        <v>1112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/>
      <c r="AX539" s="1"/>
    </row>
    <row r="540" spans="1:50">
      <c r="A540" s="1" t="s">
        <v>1113</v>
      </c>
      <c r="B540" s="1"/>
      <c r="C540" s="1" t="s">
        <v>1114</v>
      </c>
      <c r="D540" s="1">
        <v>0</v>
      </c>
      <c r="E540" s="1" t="s">
        <v>93</v>
      </c>
      <c r="F540" s="1">
        <v>0</v>
      </c>
      <c r="G540" s="1" t="s">
        <v>89</v>
      </c>
      <c r="H540" s="1">
        <v>0</v>
      </c>
      <c r="I540" s="1">
        <v>0</v>
      </c>
      <c r="J540" s="1"/>
      <c r="K540" s="1">
        <v>0</v>
      </c>
      <c r="L540" s="1" t="s">
        <v>75</v>
      </c>
      <c r="M540" s="1"/>
      <c r="N540" s="1"/>
      <c r="O540" s="1"/>
      <c r="P540" s="1"/>
      <c r="Q540" s="1"/>
      <c r="R540" s="1"/>
      <c r="S540" s="1"/>
      <c r="T540" s="1">
        <v>1</v>
      </c>
      <c r="U540" s="1">
        <v>1</v>
      </c>
      <c r="V540" s="1" t="s">
        <v>370</v>
      </c>
      <c r="W540" s="1">
        <v>0</v>
      </c>
      <c r="X540" s="1" t="s">
        <v>76</v>
      </c>
      <c r="Y540" s="1">
        <v>0</v>
      </c>
      <c r="Z540" s="1" t="s">
        <v>1115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/>
      <c r="AX540" s="1"/>
    </row>
    <row r="541" spans="1:50">
      <c r="A541" s="1" t="s">
        <v>1116</v>
      </c>
      <c r="B541" s="1"/>
      <c r="C541" s="1" t="s">
        <v>1117</v>
      </c>
      <c r="D541" s="1">
        <v>1</v>
      </c>
      <c r="E541" s="1" t="s">
        <v>88</v>
      </c>
      <c r="F541" s="1">
        <v>1</v>
      </c>
      <c r="G541" s="1" t="s">
        <v>53</v>
      </c>
      <c r="H541" s="1">
        <v>0</v>
      </c>
      <c r="I541" s="1" t="s">
        <v>97</v>
      </c>
      <c r="J541" s="1">
        <v>1</v>
      </c>
      <c r="K541" s="1">
        <v>1</v>
      </c>
      <c r="L541" s="1" t="s">
        <v>69</v>
      </c>
      <c r="M541" s="1"/>
      <c r="N541" s="1"/>
      <c r="O541" s="1"/>
      <c r="P541" s="1"/>
      <c r="Q541" s="1"/>
      <c r="R541" s="1"/>
      <c r="S541" s="1"/>
      <c r="T541" s="1" t="s">
        <v>70</v>
      </c>
      <c r="U541" s="1">
        <v>0</v>
      </c>
      <c r="V541" s="1" t="s">
        <v>76</v>
      </c>
      <c r="W541" s="1">
        <v>0</v>
      </c>
      <c r="X541" s="1" t="s">
        <v>76</v>
      </c>
      <c r="Y541" s="1" t="s">
        <v>1118</v>
      </c>
      <c r="Z541" s="1" t="s">
        <v>1119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/>
      <c r="AX541" s="1"/>
    </row>
    <row r="542" spans="1:50">
      <c r="A542" s="1" t="s">
        <v>1120</v>
      </c>
      <c r="B542" s="1"/>
      <c r="C542" s="1" t="s">
        <v>1121</v>
      </c>
      <c r="D542" s="1">
        <v>1</v>
      </c>
      <c r="E542" s="1" t="s">
        <v>88</v>
      </c>
      <c r="F542" s="1">
        <v>1</v>
      </c>
      <c r="G542" s="1" t="s">
        <v>53</v>
      </c>
      <c r="H542" s="1">
        <v>0</v>
      </c>
      <c r="I542" s="1">
        <v>0</v>
      </c>
      <c r="J542" s="1">
        <v>1</v>
      </c>
      <c r="K542" s="1">
        <v>1</v>
      </c>
      <c r="L542" s="1" t="s">
        <v>69</v>
      </c>
      <c r="M542" s="1"/>
      <c r="N542" s="1"/>
      <c r="O542" s="1"/>
      <c r="P542" s="1"/>
      <c r="Q542" s="1"/>
      <c r="R542" s="1"/>
      <c r="S542" s="1"/>
      <c r="T542" s="1">
        <v>1</v>
      </c>
      <c r="U542" s="1">
        <v>0</v>
      </c>
      <c r="V542" s="1" t="s">
        <v>76</v>
      </c>
      <c r="W542" s="1">
        <v>1</v>
      </c>
      <c r="X542" s="1" t="s">
        <v>193</v>
      </c>
      <c r="Y542" s="1">
        <v>0</v>
      </c>
      <c r="Z542" s="1" t="s">
        <v>1122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/>
      <c r="AX542" s="1"/>
    </row>
    <row r="543" spans="1:50">
      <c r="A543" s="1" t="s">
        <v>1123</v>
      </c>
      <c r="B543" s="1"/>
      <c r="C543" s="1" t="s">
        <v>1124</v>
      </c>
      <c r="D543" s="1">
        <v>1</v>
      </c>
      <c r="E543" s="1" t="s">
        <v>88</v>
      </c>
      <c r="F543" s="1">
        <v>0</v>
      </c>
      <c r="G543" s="1" t="s">
        <v>89</v>
      </c>
      <c r="H543" s="1">
        <v>1</v>
      </c>
      <c r="I543" s="1">
        <v>0</v>
      </c>
      <c r="J543" s="1"/>
      <c r="K543" s="1">
        <v>1</v>
      </c>
      <c r="L543" s="1" t="s">
        <v>69</v>
      </c>
      <c r="M543" s="1"/>
      <c r="N543" s="1"/>
      <c r="O543" s="1"/>
      <c r="P543" s="1"/>
      <c r="Q543" s="1"/>
      <c r="R543" s="1"/>
      <c r="S543" s="1"/>
      <c r="T543" s="1">
        <v>1</v>
      </c>
      <c r="U543" s="1">
        <v>0</v>
      </c>
      <c r="V543" s="1" t="s">
        <v>76</v>
      </c>
      <c r="W543" s="1">
        <v>1</v>
      </c>
      <c r="X543" s="1" t="s">
        <v>193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/>
      <c r="AX543" s="1"/>
    </row>
    <row r="544" spans="1:50">
      <c r="A544" s="1" t="s">
        <v>1125</v>
      </c>
      <c r="B544" s="1"/>
      <c r="C544" s="1" t="s">
        <v>1108</v>
      </c>
      <c r="D544" s="1">
        <v>0</v>
      </c>
      <c r="E544" s="1" t="s">
        <v>93</v>
      </c>
      <c r="F544" s="1"/>
      <c r="G544" s="1" t="s">
        <v>53</v>
      </c>
      <c r="H544" s="1">
        <v>0</v>
      </c>
      <c r="I544" s="1">
        <v>0</v>
      </c>
      <c r="J544" s="1"/>
      <c r="K544" s="1">
        <v>0</v>
      </c>
      <c r="L544" s="1" t="s">
        <v>75</v>
      </c>
      <c r="M544" s="1"/>
      <c r="N544" s="1"/>
      <c r="O544" s="1"/>
      <c r="P544" s="1"/>
      <c r="Q544" s="1"/>
      <c r="R544" s="1"/>
      <c r="S544" s="1"/>
      <c r="T544" s="1">
        <v>1</v>
      </c>
      <c r="U544" s="1">
        <v>1</v>
      </c>
      <c r="V544" s="1" t="s">
        <v>370</v>
      </c>
      <c r="W544" s="1">
        <v>0</v>
      </c>
      <c r="X544" s="1" t="s">
        <v>76</v>
      </c>
      <c r="Y544" s="1">
        <v>0</v>
      </c>
      <c r="Z544" s="1" t="s">
        <v>1109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/>
      <c r="AX544" s="1"/>
    </row>
    <row r="545" spans="1:50">
      <c r="A545" s="1" t="s">
        <v>1126</v>
      </c>
      <c r="B545" s="1"/>
      <c r="C545" s="1" t="s">
        <v>1127</v>
      </c>
      <c r="D545" s="1">
        <v>1</v>
      </c>
      <c r="E545" s="1" t="s">
        <v>88</v>
      </c>
      <c r="F545" s="1">
        <v>0</v>
      </c>
      <c r="G545" s="1" t="s">
        <v>89</v>
      </c>
      <c r="H545" s="1">
        <v>0</v>
      </c>
      <c r="I545" s="1">
        <v>0</v>
      </c>
      <c r="J545" s="1"/>
      <c r="K545" s="1">
        <v>0</v>
      </c>
      <c r="L545" s="1" t="s">
        <v>75</v>
      </c>
      <c r="M545" s="1"/>
      <c r="N545" s="1"/>
      <c r="O545" s="1"/>
      <c r="P545" s="1"/>
      <c r="Q545" s="1"/>
      <c r="R545" s="1"/>
      <c r="S545" s="1"/>
      <c r="T545" s="1">
        <v>1</v>
      </c>
      <c r="U545" s="1">
        <v>0</v>
      </c>
      <c r="V545" s="1" t="s">
        <v>76</v>
      </c>
      <c r="W545" s="1">
        <v>1</v>
      </c>
      <c r="X545" s="1" t="s">
        <v>193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/>
      <c r="AX545" s="1"/>
    </row>
    <row r="546" spans="1:50">
      <c r="A546" s="1" t="s">
        <v>1128</v>
      </c>
      <c r="B546" s="1"/>
      <c r="C546" s="1" t="s">
        <v>1129</v>
      </c>
      <c r="D546" s="1">
        <v>0</v>
      </c>
      <c r="E546" s="1" t="s">
        <v>93</v>
      </c>
      <c r="F546" s="1">
        <v>0</v>
      </c>
      <c r="G546" s="1" t="s">
        <v>89</v>
      </c>
      <c r="H546" s="1">
        <v>0</v>
      </c>
      <c r="I546" s="1">
        <v>0</v>
      </c>
      <c r="J546" s="1"/>
      <c r="K546" s="1">
        <v>1</v>
      </c>
      <c r="L546" s="1" t="s">
        <v>69</v>
      </c>
      <c r="M546" s="1"/>
      <c r="N546" s="1"/>
      <c r="O546" s="1"/>
      <c r="P546" s="1"/>
      <c r="Q546" s="1"/>
      <c r="R546" s="1"/>
      <c r="S546" s="1"/>
      <c r="T546" s="1">
        <v>0</v>
      </c>
      <c r="U546" s="1">
        <v>0</v>
      </c>
      <c r="V546" s="1" t="s">
        <v>76</v>
      </c>
      <c r="W546" s="1">
        <v>0</v>
      </c>
      <c r="X546" s="1" t="s">
        <v>76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/>
      <c r="AX546" s="1"/>
    </row>
    <row r="547" spans="1:50">
      <c r="A547" s="1" t="s">
        <v>1130</v>
      </c>
      <c r="B547" s="1"/>
      <c r="C547" s="1" t="s">
        <v>1108</v>
      </c>
      <c r="D547" s="1">
        <v>1</v>
      </c>
      <c r="E547" s="1" t="s">
        <v>88</v>
      </c>
      <c r="F547" s="1">
        <v>0</v>
      </c>
      <c r="G547" s="1" t="s">
        <v>89</v>
      </c>
      <c r="H547" s="1">
        <v>0</v>
      </c>
      <c r="I547" s="1">
        <v>0</v>
      </c>
      <c r="J547" s="1"/>
      <c r="K547" s="1">
        <v>0</v>
      </c>
      <c r="L547" s="1" t="s">
        <v>75</v>
      </c>
      <c r="M547" s="1"/>
      <c r="N547" s="1"/>
      <c r="O547" s="1"/>
      <c r="P547" s="1"/>
      <c r="Q547" s="1"/>
      <c r="R547" s="1"/>
      <c r="S547" s="1"/>
      <c r="T547" s="1">
        <v>1</v>
      </c>
      <c r="U547" s="1">
        <v>1</v>
      </c>
      <c r="V547" s="1" t="s">
        <v>370</v>
      </c>
      <c r="W547" s="1">
        <v>0</v>
      </c>
      <c r="X547" s="1" t="s">
        <v>76</v>
      </c>
      <c r="Y547" s="1">
        <v>0</v>
      </c>
      <c r="Z547" s="1" t="s">
        <v>1109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/>
      <c r="AX547" s="1"/>
    </row>
    <row r="548" spans="1:50">
      <c r="A548" s="1" t="s">
        <v>1131</v>
      </c>
      <c r="B548" s="1"/>
      <c r="C548" s="1" t="s">
        <v>1124</v>
      </c>
      <c r="D548" s="1">
        <v>0</v>
      </c>
      <c r="E548" s="1" t="s">
        <v>93</v>
      </c>
      <c r="F548" s="1">
        <v>1</v>
      </c>
      <c r="G548" s="1" t="s">
        <v>53</v>
      </c>
      <c r="H548" s="1">
        <v>1</v>
      </c>
      <c r="I548" s="1">
        <v>0</v>
      </c>
      <c r="J548" s="1">
        <v>0</v>
      </c>
      <c r="K548" s="1">
        <v>1</v>
      </c>
      <c r="L548" s="1" t="s">
        <v>69</v>
      </c>
      <c r="M548" s="1"/>
      <c r="N548" s="1"/>
      <c r="O548" s="1"/>
      <c r="P548" s="1"/>
      <c r="Q548" s="1"/>
      <c r="R548" s="1"/>
      <c r="S548" s="1"/>
      <c r="T548" s="1">
        <v>1</v>
      </c>
      <c r="U548" s="1">
        <v>0</v>
      </c>
      <c r="V548" s="1" t="s">
        <v>76</v>
      </c>
      <c r="W548" s="1">
        <v>1</v>
      </c>
      <c r="X548" s="1" t="s">
        <v>193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/>
      <c r="AX548" s="1"/>
    </row>
    <row r="549" spans="1:50">
      <c r="A549" s="1" t="s">
        <v>1132</v>
      </c>
      <c r="B549" s="1"/>
      <c r="C549" s="1" t="s">
        <v>1121</v>
      </c>
      <c r="D549" s="1">
        <v>1</v>
      </c>
      <c r="E549" s="1" t="s">
        <v>88</v>
      </c>
      <c r="F549" s="1">
        <v>1</v>
      </c>
      <c r="G549" s="1" t="s">
        <v>53</v>
      </c>
      <c r="H549" s="1">
        <v>0</v>
      </c>
      <c r="I549" s="1">
        <v>0</v>
      </c>
      <c r="J549" s="1">
        <v>1</v>
      </c>
      <c r="K549" s="1">
        <v>1</v>
      </c>
      <c r="L549" s="1" t="s">
        <v>69</v>
      </c>
      <c r="M549" s="1"/>
      <c r="N549" s="1"/>
      <c r="O549" s="1"/>
      <c r="P549" s="1"/>
      <c r="Q549" s="1"/>
      <c r="R549" s="1"/>
      <c r="S549" s="1"/>
      <c r="T549" s="1">
        <v>1</v>
      </c>
      <c r="U549" s="1">
        <v>0</v>
      </c>
      <c r="V549" s="1" t="s">
        <v>76</v>
      </c>
      <c r="W549" s="1">
        <v>1</v>
      </c>
      <c r="X549" s="1" t="s">
        <v>193</v>
      </c>
      <c r="Y549" s="1">
        <v>0</v>
      </c>
      <c r="Z549" s="1" t="s">
        <v>1122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/>
      <c r="AX549" s="1"/>
    </row>
    <row r="550" spans="1:50">
      <c r="A550" s="1" t="s">
        <v>1133</v>
      </c>
      <c r="B550" s="1"/>
      <c r="C550" s="1" t="s">
        <v>1134</v>
      </c>
      <c r="D550" s="1">
        <v>0</v>
      </c>
      <c r="E550" s="1" t="s">
        <v>93</v>
      </c>
      <c r="F550" s="1">
        <v>0</v>
      </c>
      <c r="G550" s="1" t="s">
        <v>89</v>
      </c>
      <c r="H550" s="1">
        <v>0</v>
      </c>
      <c r="I550" s="1">
        <v>0</v>
      </c>
      <c r="J550" s="1"/>
      <c r="K550" s="1">
        <v>0</v>
      </c>
      <c r="L550" s="1" t="s">
        <v>75</v>
      </c>
      <c r="M550" s="1"/>
      <c r="N550" s="1"/>
      <c r="O550" s="1"/>
      <c r="P550" s="1"/>
      <c r="Q550" s="1"/>
      <c r="R550" s="1"/>
      <c r="S550" s="1"/>
      <c r="T550" s="1">
        <v>0</v>
      </c>
      <c r="U550" s="1">
        <v>0</v>
      </c>
      <c r="V550" s="1" t="s">
        <v>76</v>
      </c>
      <c r="W550" s="1">
        <v>0</v>
      </c>
      <c r="X550" s="1" t="s">
        <v>76</v>
      </c>
      <c r="Y550" s="1">
        <v>0</v>
      </c>
      <c r="Z550" s="1" t="s">
        <v>1135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/>
      <c r="AX550" s="1"/>
    </row>
    <row r="551" spans="1:50">
      <c r="A551" s="1" t="s">
        <v>1136</v>
      </c>
      <c r="B551" s="1"/>
      <c r="C551" s="1" t="s">
        <v>1124</v>
      </c>
      <c r="D551" s="1">
        <v>1</v>
      </c>
      <c r="E551" s="1" t="s">
        <v>88</v>
      </c>
      <c r="F551" s="1">
        <v>1</v>
      </c>
      <c r="G551" s="1" t="s">
        <v>53</v>
      </c>
      <c r="H551" s="1">
        <v>1</v>
      </c>
      <c r="I551" s="1">
        <v>0</v>
      </c>
      <c r="J551" s="1">
        <v>0</v>
      </c>
      <c r="K551" s="1">
        <v>1</v>
      </c>
      <c r="L551" s="1" t="s">
        <v>69</v>
      </c>
      <c r="M551" s="1"/>
      <c r="N551" s="1"/>
      <c r="O551" s="1"/>
      <c r="P551" s="1"/>
      <c r="Q551" s="1"/>
      <c r="R551" s="1"/>
      <c r="S551" s="1"/>
      <c r="T551" s="1">
        <v>1</v>
      </c>
      <c r="U551" s="1">
        <v>0</v>
      </c>
      <c r="V551" s="1" t="s">
        <v>76</v>
      </c>
      <c r="W551" s="1">
        <v>1</v>
      </c>
      <c r="X551" s="1" t="s">
        <v>193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/>
      <c r="AX551" s="1"/>
    </row>
    <row r="552" spans="1:50">
      <c r="A552" s="1" t="s">
        <v>1137</v>
      </c>
      <c r="B552" s="1"/>
      <c r="C552" s="1" t="s">
        <v>1138</v>
      </c>
      <c r="D552" s="1">
        <v>0</v>
      </c>
      <c r="E552" s="1" t="s">
        <v>93</v>
      </c>
      <c r="F552" s="1">
        <v>0</v>
      </c>
      <c r="G552" s="1" t="s">
        <v>89</v>
      </c>
      <c r="H552" s="1">
        <v>0</v>
      </c>
      <c r="I552" s="1">
        <v>0</v>
      </c>
      <c r="J552" s="1">
        <v>0</v>
      </c>
      <c r="K552" s="1">
        <v>0</v>
      </c>
      <c r="L552" s="1" t="s">
        <v>75</v>
      </c>
      <c r="M552" s="1"/>
      <c r="N552" s="1"/>
      <c r="O552" s="1"/>
      <c r="P552" s="1"/>
      <c r="Q552" s="1"/>
      <c r="R552" s="1"/>
      <c r="S552" s="1"/>
      <c r="T552" s="1">
        <v>0</v>
      </c>
      <c r="U552" s="1">
        <v>0</v>
      </c>
      <c r="V552" s="1" t="s">
        <v>76</v>
      </c>
      <c r="W552" s="1">
        <v>0</v>
      </c>
      <c r="X552" s="1" t="s">
        <v>76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/>
      <c r="AX552" s="1"/>
    </row>
    <row r="553" spans="1:50">
      <c r="A553" s="1" t="s">
        <v>1139</v>
      </c>
      <c r="B553" s="1"/>
      <c r="C553" s="1" t="s">
        <v>1140</v>
      </c>
      <c r="D553" s="1">
        <v>1</v>
      </c>
      <c r="E553" s="1" t="s">
        <v>88</v>
      </c>
      <c r="F553" s="1">
        <v>0</v>
      </c>
      <c r="G553" s="1" t="s">
        <v>111</v>
      </c>
      <c r="H553" s="1">
        <v>0</v>
      </c>
      <c r="I553" s="1">
        <v>0</v>
      </c>
      <c r="J553" s="1"/>
      <c r="K553" s="1">
        <v>0</v>
      </c>
      <c r="L553" s="1" t="s">
        <v>75</v>
      </c>
      <c r="M553" s="1"/>
      <c r="N553" s="1"/>
      <c r="O553" s="1"/>
      <c r="P553" s="1"/>
      <c r="Q553" s="1"/>
      <c r="R553" s="1"/>
      <c r="S553" s="1"/>
      <c r="T553" s="1">
        <v>1</v>
      </c>
      <c r="U553" s="1">
        <v>1</v>
      </c>
      <c r="V553" s="1" t="s">
        <v>370</v>
      </c>
      <c r="W553" s="1">
        <v>1</v>
      </c>
      <c r="X553" s="1" t="s">
        <v>193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/>
      <c r="AX553" s="1"/>
    </row>
    <row r="554" spans="1:50">
      <c r="A554" s="1" t="s">
        <v>1141</v>
      </c>
      <c r="B554" s="1"/>
      <c r="C554" s="1" t="s">
        <v>1142</v>
      </c>
      <c r="D554" s="1">
        <v>0</v>
      </c>
      <c r="E554" s="1" t="s">
        <v>93</v>
      </c>
      <c r="F554" s="1">
        <v>0</v>
      </c>
      <c r="G554" s="1" t="s">
        <v>111</v>
      </c>
      <c r="H554" s="1">
        <v>0</v>
      </c>
      <c r="I554" s="1">
        <v>0</v>
      </c>
      <c r="J554" s="1"/>
      <c r="K554" s="1">
        <v>1</v>
      </c>
      <c r="L554" s="1" t="s">
        <v>69</v>
      </c>
      <c r="M554" s="1"/>
      <c r="N554" s="1"/>
      <c r="O554" s="1"/>
      <c r="P554" s="1"/>
      <c r="Q554" s="1"/>
      <c r="R554" s="1"/>
      <c r="S554" s="1"/>
      <c r="T554" s="1">
        <v>1</v>
      </c>
      <c r="U554" s="1">
        <v>1</v>
      </c>
      <c r="V554" s="1" t="s">
        <v>164</v>
      </c>
      <c r="W554" s="1">
        <v>0</v>
      </c>
      <c r="X554" s="1" t="s">
        <v>76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/>
      <c r="AX554" s="1"/>
    </row>
    <row r="555" spans="1:50">
      <c r="A555" s="1" t="s">
        <v>1143</v>
      </c>
      <c r="B555" s="1"/>
      <c r="C555" s="1" t="s">
        <v>1144</v>
      </c>
      <c r="D555" s="1">
        <v>1</v>
      </c>
      <c r="E555" s="1" t="s">
        <v>88</v>
      </c>
      <c r="F555" s="1">
        <v>0</v>
      </c>
      <c r="G555" s="1" t="s">
        <v>89</v>
      </c>
      <c r="H555" s="1">
        <v>0</v>
      </c>
      <c r="I555" s="1">
        <v>0</v>
      </c>
      <c r="J555" s="1"/>
      <c r="K555" s="1">
        <v>0</v>
      </c>
      <c r="L555" s="1" t="s">
        <v>75</v>
      </c>
      <c r="M555" s="1"/>
      <c r="N555" s="1"/>
      <c r="O555" s="1"/>
      <c r="P555" s="1"/>
      <c r="Q555" s="1"/>
      <c r="R555" s="1"/>
      <c r="S555" s="1"/>
      <c r="T555" s="1">
        <v>1</v>
      </c>
      <c r="U555" s="1">
        <v>1</v>
      </c>
      <c r="V555" s="1" t="s">
        <v>1145</v>
      </c>
      <c r="W555" s="1">
        <v>0</v>
      </c>
      <c r="X555" s="1" t="s">
        <v>76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/>
      <c r="AX555" s="1"/>
    </row>
    <row r="556" spans="1:50">
      <c r="A556" s="1" t="s">
        <v>1146</v>
      </c>
      <c r="B556" s="1"/>
      <c r="C556" s="1" t="s">
        <v>1147</v>
      </c>
      <c r="D556" s="1">
        <v>0</v>
      </c>
      <c r="E556" s="1" t="s">
        <v>93</v>
      </c>
      <c r="F556" s="1"/>
      <c r="G556" s="1" t="s">
        <v>53</v>
      </c>
      <c r="H556" s="1">
        <v>0</v>
      </c>
      <c r="I556" s="1" t="s">
        <v>1148</v>
      </c>
      <c r="J556" s="1"/>
      <c r="K556" s="1">
        <v>1</v>
      </c>
      <c r="L556" s="1" t="s">
        <v>69</v>
      </c>
      <c r="M556" s="1"/>
      <c r="N556" s="1"/>
      <c r="O556" s="1"/>
      <c r="P556" s="1"/>
      <c r="Q556" s="1"/>
      <c r="R556" s="1"/>
      <c r="S556" s="1"/>
      <c r="T556" s="1">
        <v>1</v>
      </c>
      <c r="U556" s="1">
        <v>0</v>
      </c>
      <c r="V556" s="1" t="s">
        <v>76</v>
      </c>
      <c r="W556" s="1">
        <v>1</v>
      </c>
      <c r="X556" s="1" t="s">
        <v>193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/>
      <c r="AX556" s="1"/>
    </row>
    <row r="557" spans="1:50">
      <c r="A557" s="1" t="s">
        <v>1149</v>
      </c>
      <c r="B557" s="1"/>
      <c r="C557" s="1" t="s">
        <v>1108</v>
      </c>
      <c r="D557" s="1">
        <v>1</v>
      </c>
      <c r="E557" s="1" t="s">
        <v>88</v>
      </c>
      <c r="F557" s="1"/>
      <c r="G557" s="1" t="s">
        <v>1039</v>
      </c>
      <c r="H557" s="1">
        <v>0</v>
      </c>
      <c r="I557" s="1">
        <v>0</v>
      </c>
      <c r="J557" s="1">
        <v>0</v>
      </c>
      <c r="K557" s="1">
        <v>0</v>
      </c>
      <c r="L557" s="1" t="s">
        <v>75</v>
      </c>
      <c r="M557" s="1"/>
      <c r="N557" s="1"/>
      <c r="O557" s="1"/>
      <c r="P557" s="1"/>
      <c r="Q557" s="1"/>
      <c r="R557" s="1"/>
      <c r="S557" s="1"/>
      <c r="T557" s="1">
        <v>1</v>
      </c>
      <c r="U557" s="1">
        <v>1</v>
      </c>
      <c r="V557" s="1" t="s">
        <v>370</v>
      </c>
      <c r="W557" s="1">
        <v>0</v>
      </c>
      <c r="X557" s="1" t="s">
        <v>76</v>
      </c>
      <c r="Y557" s="1">
        <v>0</v>
      </c>
      <c r="Z557" s="1" t="s">
        <v>1109</v>
      </c>
      <c r="AA557" s="1">
        <v>224261</v>
      </c>
      <c r="AB557" s="1">
        <v>0</v>
      </c>
      <c r="AC557" s="1">
        <v>2750</v>
      </c>
      <c r="AD557" s="1">
        <v>0</v>
      </c>
      <c r="AE557" s="1">
        <v>0</v>
      </c>
      <c r="AF557" s="1">
        <v>0</v>
      </c>
      <c r="AG557" s="1">
        <v>13750</v>
      </c>
      <c r="AH557" s="1">
        <v>4250</v>
      </c>
      <c r="AI557" s="1">
        <v>2150</v>
      </c>
      <c r="AJ557" s="1">
        <v>16025</v>
      </c>
      <c r="AK557" s="1">
        <v>0</v>
      </c>
      <c r="AL557" s="1">
        <v>20913</v>
      </c>
      <c r="AM557" s="1">
        <v>0</v>
      </c>
      <c r="AN557" s="1">
        <v>750</v>
      </c>
      <c r="AO557" s="1">
        <v>81830</v>
      </c>
      <c r="AP557" s="1">
        <v>18125</v>
      </c>
      <c r="AQ557" s="1">
        <v>53718</v>
      </c>
      <c r="AR557" s="1">
        <v>10000</v>
      </c>
      <c r="AS557" s="1">
        <v>2349.27</v>
      </c>
      <c r="AT557" s="1">
        <v>0</v>
      </c>
      <c r="AU557" s="1">
        <v>150232.57</v>
      </c>
      <c r="AV557" s="1">
        <v>6750</v>
      </c>
      <c r="AW557" s="1">
        <v>69627.7</v>
      </c>
      <c r="AX557" s="1"/>
    </row>
    <row r="558" spans="1:50">
      <c r="A558" s="1" t="s">
        <v>1150</v>
      </c>
      <c r="B558" s="1"/>
      <c r="C558" s="1" t="s">
        <v>1117</v>
      </c>
      <c r="D558" s="1">
        <v>0</v>
      </c>
      <c r="E558" s="1" t="s">
        <v>93</v>
      </c>
      <c r="F558" s="1">
        <v>1</v>
      </c>
      <c r="G558" s="1" t="s">
        <v>53</v>
      </c>
      <c r="H558" s="1">
        <v>0</v>
      </c>
      <c r="I558" s="1" t="s">
        <v>97</v>
      </c>
      <c r="J558" s="1">
        <v>1</v>
      </c>
      <c r="K558" s="1">
        <v>1</v>
      </c>
      <c r="L558" s="1" t="s">
        <v>69</v>
      </c>
      <c r="M558" s="1"/>
      <c r="N558" s="1"/>
      <c r="O558" s="1"/>
      <c r="P558" s="1"/>
      <c r="Q558" s="1"/>
      <c r="R558" s="1"/>
      <c r="S558" s="1"/>
      <c r="T558" s="1" t="s">
        <v>70</v>
      </c>
      <c r="U558" s="1">
        <v>0</v>
      </c>
      <c r="V558" s="1" t="s">
        <v>76</v>
      </c>
      <c r="W558" s="1">
        <v>0</v>
      </c>
      <c r="X558" s="1" t="s">
        <v>76</v>
      </c>
      <c r="Y558" s="1" t="s">
        <v>1118</v>
      </c>
      <c r="Z558" s="1" t="s">
        <v>1119</v>
      </c>
      <c r="AA558" s="1">
        <v>915300.93</v>
      </c>
      <c r="AB558" s="1">
        <v>3500</v>
      </c>
      <c r="AC558" s="1">
        <v>3750</v>
      </c>
      <c r="AD558" s="1">
        <v>6000</v>
      </c>
      <c r="AE558" s="1">
        <v>0</v>
      </c>
      <c r="AF558" s="1">
        <v>2550</v>
      </c>
      <c r="AG558" s="1">
        <v>31945</v>
      </c>
      <c r="AH558" s="1">
        <v>7660</v>
      </c>
      <c r="AI558" s="1">
        <v>18202.849999999999</v>
      </c>
      <c r="AJ558" s="1">
        <v>101920</v>
      </c>
      <c r="AK558" s="1">
        <v>2600</v>
      </c>
      <c r="AL558" s="1">
        <v>245220.44</v>
      </c>
      <c r="AM558" s="1">
        <v>9480.39</v>
      </c>
      <c r="AN558" s="1">
        <v>3500</v>
      </c>
      <c r="AO558" s="1">
        <v>182963.07</v>
      </c>
      <c r="AP558" s="1">
        <v>114106.78</v>
      </c>
      <c r="AQ558" s="1">
        <v>181402.4</v>
      </c>
      <c r="AR558" s="1">
        <v>500</v>
      </c>
      <c r="AS558" s="1">
        <v>5278.71</v>
      </c>
      <c r="AT558" s="1">
        <v>0</v>
      </c>
      <c r="AU558" s="1">
        <v>666725.85</v>
      </c>
      <c r="AV558" s="1">
        <v>20280.39</v>
      </c>
      <c r="AW558" s="1">
        <v>233573.4</v>
      </c>
      <c r="AX558" s="1"/>
    </row>
    <row r="559" spans="1:50">
      <c r="A559" s="1" t="s">
        <v>1151</v>
      </c>
      <c r="B559" s="1"/>
      <c r="C559" s="1" t="s">
        <v>1152</v>
      </c>
      <c r="D559" s="1">
        <v>1</v>
      </c>
      <c r="E559" s="1" t="s">
        <v>88</v>
      </c>
      <c r="F559" s="1">
        <v>0</v>
      </c>
      <c r="G559" s="1" t="s">
        <v>89</v>
      </c>
      <c r="H559" s="1">
        <v>0</v>
      </c>
      <c r="I559" s="1">
        <v>0</v>
      </c>
      <c r="J559" s="1"/>
      <c r="K559" s="1">
        <v>0</v>
      </c>
      <c r="L559" s="1" t="s">
        <v>75</v>
      </c>
      <c r="M559" s="1"/>
      <c r="N559" s="1"/>
      <c r="O559" s="1"/>
      <c r="P559" s="1"/>
      <c r="Q559" s="1"/>
      <c r="R559" s="1"/>
      <c r="S559" s="1"/>
      <c r="T559" s="1">
        <v>1</v>
      </c>
      <c r="U559" s="1">
        <v>0</v>
      </c>
      <c r="V559" s="1" t="s">
        <v>76</v>
      </c>
      <c r="W559" s="1">
        <v>1</v>
      </c>
      <c r="X559" s="1" t="s">
        <v>193</v>
      </c>
      <c r="Y559" s="1">
        <v>0</v>
      </c>
      <c r="Z559" s="1" t="s">
        <v>1153</v>
      </c>
      <c r="AA559" s="1">
        <v>205243.81</v>
      </c>
      <c r="AB559" s="1">
        <v>0</v>
      </c>
      <c r="AC559" s="1">
        <v>500</v>
      </c>
      <c r="AD559" s="1">
        <v>0</v>
      </c>
      <c r="AE559" s="1">
        <v>0</v>
      </c>
      <c r="AF559" s="1">
        <v>0</v>
      </c>
      <c r="AG559" s="1">
        <v>2500</v>
      </c>
      <c r="AH559" s="1">
        <v>125500</v>
      </c>
      <c r="AI559" s="1">
        <v>250</v>
      </c>
      <c r="AJ559" s="1">
        <v>200</v>
      </c>
      <c r="AK559" s="1">
        <v>0</v>
      </c>
      <c r="AL559" s="1">
        <v>0</v>
      </c>
      <c r="AM559" s="1">
        <v>480.39</v>
      </c>
      <c r="AN559" s="1">
        <v>0</v>
      </c>
      <c r="AO559" s="1">
        <v>4271.87</v>
      </c>
      <c r="AP559" s="1">
        <v>1925</v>
      </c>
      <c r="AQ559" s="1">
        <v>3110</v>
      </c>
      <c r="AR559" s="1">
        <v>66506.55</v>
      </c>
      <c r="AS559" s="1">
        <v>0</v>
      </c>
      <c r="AT559" s="1">
        <v>0</v>
      </c>
      <c r="AU559" s="1">
        <v>200453.42</v>
      </c>
      <c r="AV559" s="1">
        <v>480.39</v>
      </c>
      <c r="AW559" s="1">
        <v>4310</v>
      </c>
      <c r="AX559" s="1"/>
    </row>
    <row r="560" spans="1:50">
      <c r="A560" s="1" t="s">
        <v>1154</v>
      </c>
      <c r="B560" s="1"/>
      <c r="C560" s="1" t="s">
        <v>1155</v>
      </c>
      <c r="D560" s="1">
        <v>0</v>
      </c>
      <c r="E560" s="1" t="s">
        <v>93</v>
      </c>
      <c r="F560" s="1">
        <v>1</v>
      </c>
      <c r="G560" s="1" t="s">
        <v>53</v>
      </c>
      <c r="H560" s="1">
        <v>0</v>
      </c>
      <c r="I560" s="1" t="s">
        <v>97</v>
      </c>
      <c r="J560" s="1">
        <v>1</v>
      </c>
      <c r="K560" s="1">
        <v>1</v>
      </c>
      <c r="L560" s="1" t="s">
        <v>69</v>
      </c>
      <c r="M560" s="1"/>
      <c r="N560" s="1"/>
      <c r="O560" s="1"/>
      <c r="P560" s="1"/>
      <c r="Q560" s="1"/>
      <c r="R560" s="1"/>
      <c r="S560" s="1"/>
      <c r="T560" s="1">
        <v>0</v>
      </c>
      <c r="U560" s="1">
        <v>0</v>
      </c>
      <c r="V560" s="1" t="s">
        <v>76</v>
      </c>
      <c r="W560" s="1">
        <v>0</v>
      </c>
      <c r="X560" s="1" t="s">
        <v>76</v>
      </c>
      <c r="Y560" s="1">
        <v>0</v>
      </c>
      <c r="Z560" s="1">
        <v>0</v>
      </c>
      <c r="AA560" s="1">
        <v>444661.68</v>
      </c>
      <c r="AB560" s="1">
        <v>2150</v>
      </c>
      <c r="AC560" s="1">
        <v>3200</v>
      </c>
      <c r="AD560" s="1">
        <v>1850</v>
      </c>
      <c r="AE560" s="1">
        <v>0</v>
      </c>
      <c r="AF560" s="1">
        <v>800</v>
      </c>
      <c r="AG560" s="1">
        <v>22050</v>
      </c>
      <c r="AH560" s="1">
        <v>4500</v>
      </c>
      <c r="AI560" s="1">
        <v>16050</v>
      </c>
      <c r="AJ560" s="1">
        <v>101393</v>
      </c>
      <c r="AK560" s="1">
        <v>0</v>
      </c>
      <c r="AL560" s="1">
        <v>111064.74</v>
      </c>
      <c r="AM560" s="1">
        <v>1200</v>
      </c>
      <c r="AN560" s="1">
        <v>100</v>
      </c>
      <c r="AO560" s="1">
        <v>86037.41</v>
      </c>
      <c r="AP560" s="1">
        <v>55213.03</v>
      </c>
      <c r="AQ560" s="1">
        <v>35053.5</v>
      </c>
      <c r="AR560" s="1">
        <v>4000</v>
      </c>
      <c r="AS560" s="1">
        <v>688.21</v>
      </c>
      <c r="AT560" s="1">
        <v>0</v>
      </c>
      <c r="AU560" s="1">
        <v>377740.94</v>
      </c>
      <c r="AV560" s="1">
        <v>8191</v>
      </c>
      <c r="AW560" s="1">
        <v>59417.95</v>
      </c>
      <c r="AX560" s="1"/>
    </row>
    <row r="561" spans="1:50">
      <c r="A561" s="1" t="s">
        <v>1156</v>
      </c>
      <c r="B561" s="1"/>
      <c r="C561" s="1" t="s">
        <v>1157</v>
      </c>
      <c r="D561" s="1">
        <v>1</v>
      </c>
      <c r="E561" s="1" t="s">
        <v>88</v>
      </c>
      <c r="F561" s="1">
        <v>0</v>
      </c>
      <c r="G561" s="1" t="s">
        <v>89</v>
      </c>
      <c r="H561" s="1">
        <v>0</v>
      </c>
      <c r="I561" s="1">
        <v>0</v>
      </c>
      <c r="J561" s="1"/>
      <c r="K561" s="1">
        <v>0</v>
      </c>
      <c r="L561" s="1" t="s">
        <v>75</v>
      </c>
      <c r="M561" s="1"/>
      <c r="N561" s="1"/>
      <c r="O561" s="1"/>
      <c r="P561" s="1"/>
      <c r="Q561" s="1"/>
      <c r="R561" s="1"/>
      <c r="S561" s="1"/>
      <c r="T561" s="1">
        <v>0</v>
      </c>
      <c r="U561" s="1">
        <v>0</v>
      </c>
      <c r="V561" s="1" t="s">
        <v>76</v>
      </c>
      <c r="W561" s="1">
        <v>0</v>
      </c>
      <c r="X561" s="1" t="s">
        <v>76</v>
      </c>
      <c r="Y561" s="1">
        <v>0</v>
      </c>
      <c r="Z561" s="1">
        <v>0</v>
      </c>
      <c r="AA561" s="1">
        <v>84792.87</v>
      </c>
      <c r="AB561" s="1">
        <v>1000</v>
      </c>
      <c r="AC561" s="1">
        <v>0</v>
      </c>
      <c r="AD561" s="1">
        <v>25</v>
      </c>
      <c r="AE561" s="1">
        <v>0</v>
      </c>
      <c r="AF561" s="1">
        <v>0</v>
      </c>
      <c r="AG561" s="1">
        <v>675</v>
      </c>
      <c r="AH561" s="1">
        <v>1350</v>
      </c>
      <c r="AI561" s="1">
        <v>1325</v>
      </c>
      <c r="AJ561" s="1">
        <v>2370</v>
      </c>
      <c r="AK561" s="1">
        <v>0</v>
      </c>
      <c r="AL561" s="1">
        <v>1150</v>
      </c>
      <c r="AM561" s="1">
        <v>0</v>
      </c>
      <c r="AN561" s="1">
        <v>0</v>
      </c>
      <c r="AO561" s="1">
        <v>1860</v>
      </c>
      <c r="AP561" s="1">
        <v>1037.8699999999999</v>
      </c>
      <c r="AQ561" s="1">
        <v>0</v>
      </c>
      <c r="AR561" s="1">
        <v>74000</v>
      </c>
      <c r="AS561" s="1">
        <v>0</v>
      </c>
      <c r="AT561" s="1">
        <v>0</v>
      </c>
      <c r="AU561" s="1">
        <v>20017.87</v>
      </c>
      <c r="AV561" s="1">
        <v>0</v>
      </c>
      <c r="AW561" s="1">
        <v>64775</v>
      </c>
      <c r="AX561" s="1"/>
    </row>
    <row r="562" spans="1:50">
      <c r="A562" s="1" t="s">
        <v>1158</v>
      </c>
      <c r="B562" s="1"/>
      <c r="C562" s="1" t="s">
        <v>1159</v>
      </c>
      <c r="D562" s="1">
        <v>0</v>
      </c>
      <c r="E562" s="1" t="s">
        <v>93</v>
      </c>
      <c r="F562" s="1">
        <v>1</v>
      </c>
      <c r="G562" s="1" t="s">
        <v>53</v>
      </c>
      <c r="H562" s="1">
        <v>0</v>
      </c>
      <c r="I562" s="1">
        <v>0</v>
      </c>
      <c r="J562" s="1">
        <v>1</v>
      </c>
      <c r="K562" s="1">
        <v>1</v>
      </c>
      <c r="L562" s="1" t="s">
        <v>69</v>
      </c>
      <c r="M562" s="1"/>
      <c r="N562" s="1"/>
      <c r="O562" s="1"/>
      <c r="P562" s="1"/>
      <c r="Q562" s="1"/>
      <c r="R562" s="1"/>
      <c r="S562" s="1"/>
      <c r="T562" s="1">
        <v>1</v>
      </c>
      <c r="U562" s="1">
        <v>1</v>
      </c>
      <c r="V562" s="1" t="s">
        <v>370</v>
      </c>
      <c r="W562" s="1">
        <v>0</v>
      </c>
      <c r="X562" s="1" t="s">
        <v>76</v>
      </c>
      <c r="Y562" s="1">
        <v>0</v>
      </c>
      <c r="Z562" s="1">
        <v>0</v>
      </c>
      <c r="AA562" s="1">
        <v>257615</v>
      </c>
      <c r="AB562" s="1">
        <v>110</v>
      </c>
      <c r="AC562" s="1">
        <v>870</v>
      </c>
      <c r="AD562" s="1">
        <v>100</v>
      </c>
      <c r="AE562" s="1">
        <v>0</v>
      </c>
      <c r="AF562" s="1">
        <v>1300</v>
      </c>
      <c r="AG562" s="1">
        <v>7840</v>
      </c>
      <c r="AH562" s="1">
        <v>2435</v>
      </c>
      <c r="AI562" s="1">
        <v>7240</v>
      </c>
      <c r="AJ562" s="1">
        <v>37880</v>
      </c>
      <c r="AK562" s="1">
        <v>4000</v>
      </c>
      <c r="AL562" s="1">
        <v>105975</v>
      </c>
      <c r="AM562" s="1">
        <v>1850</v>
      </c>
      <c r="AN562" s="1">
        <v>100</v>
      </c>
      <c r="AO562" s="1">
        <v>34020</v>
      </c>
      <c r="AP562" s="1">
        <v>43800</v>
      </c>
      <c r="AQ562" s="1">
        <v>9395</v>
      </c>
      <c r="AR562" s="1">
        <v>700</v>
      </c>
      <c r="AS562" s="1">
        <v>0</v>
      </c>
      <c r="AT562" s="1">
        <v>0</v>
      </c>
      <c r="AU562" s="1">
        <v>222645</v>
      </c>
      <c r="AV562" s="1">
        <v>11920</v>
      </c>
      <c r="AW562" s="1">
        <v>23050</v>
      </c>
      <c r="AX562" s="1"/>
    </row>
    <row r="563" spans="1:50">
      <c r="A563" s="1" t="s">
        <v>1160</v>
      </c>
      <c r="B563" s="1"/>
      <c r="C563" s="1" t="s">
        <v>1127</v>
      </c>
      <c r="D563" s="1">
        <v>1</v>
      </c>
      <c r="E563" s="1" t="s">
        <v>88</v>
      </c>
      <c r="F563" s="1"/>
      <c r="G563" s="1" t="s">
        <v>53</v>
      </c>
      <c r="H563" s="1">
        <v>0</v>
      </c>
      <c r="I563" s="1">
        <v>0</v>
      </c>
      <c r="J563" s="1">
        <v>0</v>
      </c>
      <c r="K563" s="1">
        <v>0</v>
      </c>
      <c r="L563" s="1" t="s">
        <v>75</v>
      </c>
      <c r="M563" s="1"/>
      <c r="N563" s="1"/>
      <c r="O563" s="1"/>
      <c r="P563" s="1"/>
      <c r="Q563" s="1"/>
      <c r="R563" s="1"/>
      <c r="S563" s="1"/>
      <c r="T563" s="1">
        <v>0</v>
      </c>
      <c r="U563" s="1">
        <v>0</v>
      </c>
      <c r="V563" s="1" t="s">
        <v>76</v>
      </c>
      <c r="W563" s="1">
        <v>0</v>
      </c>
      <c r="X563" s="1" t="s">
        <v>76</v>
      </c>
      <c r="Y563" s="1">
        <v>0</v>
      </c>
      <c r="Z563" s="1">
        <v>0</v>
      </c>
      <c r="AA563" s="1">
        <v>239586.96</v>
      </c>
      <c r="AB563" s="1">
        <v>325</v>
      </c>
      <c r="AC563" s="1">
        <v>5925</v>
      </c>
      <c r="AD563" s="1">
        <v>1155</v>
      </c>
      <c r="AE563" s="1">
        <v>0</v>
      </c>
      <c r="AF563" s="1">
        <v>1350</v>
      </c>
      <c r="AG563" s="1">
        <v>10775</v>
      </c>
      <c r="AH563" s="1">
        <v>6150</v>
      </c>
      <c r="AI563" s="1">
        <v>13960</v>
      </c>
      <c r="AJ563" s="1">
        <v>21310</v>
      </c>
      <c r="AK563" s="1">
        <v>0</v>
      </c>
      <c r="AL563" s="1">
        <v>122562.04</v>
      </c>
      <c r="AM563" s="1">
        <v>1250</v>
      </c>
      <c r="AN563" s="1">
        <v>3800</v>
      </c>
      <c r="AO563" s="1">
        <v>41103.919999999998</v>
      </c>
      <c r="AP563" s="1">
        <v>7941</v>
      </c>
      <c r="AQ563" s="1">
        <v>1730</v>
      </c>
      <c r="AR563" s="1">
        <v>250</v>
      </c>
      <c r="AS563" s="1">
        <v>406.94</v>
      </c>
      <c r="AT563" s="1">
        <v>0</v>
      </c>
      <c r="AU563" s="1">
        <v>220176.96</v>
      </c>
      <c r="AV563" s="1">
        <v>4560</v>
      </c>
      <c r="AW563" s="1">
        <v>15256.94</v>
      </c>
      <c r="AX563" s="1"/>
    </row>
    <row r="564" spans="1:50">
      <c r="A564" s="1" t="s">
        <v>1161</v>
      </c>
      <c r="B564" s="1"/>
      <c r="C564" s="1" t="s">
        <v>1162</v>
      </c>
      <c r="D564" s="1">
        <v>0</v>
      </c>
      <c r="E564" s="1" t="s">
        <v>93</v>
      </c>
      <c r="F564" s="1">
        <v>0</v>
      </c>
      <c r="G564" s="1" t="s">
        <v>89</v>
      </c>
      <c r="H564" s="1">
        <v>0</v>
      </c>
      <c r="I564" s="1">
        <v>0</v>
      </c>
      <c r="J564" s="1"/>
      <c r="K564" s="1">
        <v>1</v>
      </c>
      <c r="L564" s="1" t="s">
        <v>69</v>
      </c>
      <c r="M564" s="1"/>
      <c r="N564" s="1"/>
      <c r="O564" s="1"/>
      <c r="P564" s="1"/>
      <c r="Q564" s="1"/>
      <c r="R564" s="1"/>
      <c r="S564" s="1"/>
      <c r="T564" s="1">
        <v>1</v>
      </c>
      <c r="U564" s="1">
        <v>0</v>
      </c>
      <c r="V564" s="1" t="s">
        <v>76</v>
      </c>
      <c r="W564" s="1">
        <v>1</v>
      </c>
      <c r="X564" s="1" t="s">
        <v>193</v>
      </c>
      <c r="Y564" s="1">
        <v>0</v>
      </c>
      <c r="Z564" s="1" t="s">
        <v>1163</v>
      </c>
      <c r="AA564" s="1">
        <v>157926.51</v>
      </c>
      <c r="AB564" s="1">
        <v>250</v>
      </c>
      <c r="AC564" s="1">
        <v>3900</v>
      </c>
      <c r="AD564" s="1">
        <v>1127.3</v>
      </c>
      <c r="AE564" s="1">
        <v>0</v>
      </c>
      <c r="AF564" s="1">
        <v>700</v>
      </c>
      <c r="AG564" s="1">
        <v>4050</v>
      </c>
      <c r="AH564" s="1">
        <v>4883.13</v>
      </c>
      <c r="AI564" s="1">
        <v>2200</v>
      </c>
      <c r="AJ564" s="1">
        <v>14580</v>
      </c>
      <c r="AK564" s="1">
        <v>0</v>
      </c>
      <c r="AL564" s="1">
        <v>46551.92</v>
      </c>
      <c r="AM564" s="1">
        <v>3350</v>
      </c>
      <c r="AN564" s="1">
        <v>4522.07</v>
      </c>
      <c r="AO564" s="1">
        <v>33757.14</v>
      </c>
      <c r="AP564" s="1">
        <v>37404.949999999997</v>
      </c>
      <c r="AQ564" s="1">
        <v>650</v>
      </c>
      <c r="AR564" s="1">
        <v>0</v>
      </c>
      <c r="AS564" s="1">
        <v>1208.48</v>
      </c>
      <c r="AT564" s="1">
        <v>0</v>
      </c>
      <c r="AU564" s="1">
        <v>146829.65</v>
      </c>
      <c r="AV564" s="1">
        <v>1628.79</v>
      </c>
      <c r="AW564" s="1">
        <v>10676.55</v>
      </c>
      <c r="AX564" s="1"/>
    </row>
    <row r="565" spans="1:50">
      <c r="A565" s="1" t="s">
        <v>1164</v>
      </c>
      <c r="B565" s="1"/>
      <c r="C565" s="1" t="s">
        <v>1165</v>
      </c>
      <c r="D565" s="1">
        <v>1</v>
      </c>
      <c r="E565" s="1" t="s">
        <v>88</v>
      </c>
      <c r="F565" s="1">
        <v>0</v>
      </c>
      <c r="G565" s="1" t="s">
        <v>111</v>
      </c>
      <c r="H565" s="1">
        <v>0</v>
      </c>
      <c r="I565" s="1">
        <v>0</v>
      </c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>
        <v>0</v>
      </c>
      <c r="U565" s="1">
        <v>0</v>
      </c>
      <c r="V565" s="1" t="s">
        <v>76</v>
      </c>
      <c r="W565" s="1">
        <v>0</v>
      </c>
      <c r="X565" s="1" t="s">
        <v>76</v>
      </c>
      <c r="Y565" s="1">
        <v>0</v>
      </c>
      <c r="Z565" s="1">
        <v>0</v>
      </c>
      <c r="AA565" s="1">
        <v>136192.81</v>
      </c>
      <c r="AB565" s="1">
        <v>500</v>
      </c>
      <c r="AC565" s="1">
        <v>2250</v>
      </c>
      <c r="AD565" s="1">
        <v>650</v>
      </c>
      <c r="AE565" s="1">
        <v>0</v>
      </c>
      <c r="AF565" s="1">
        <v>0</v>
      </c>
      <c r="AG565" s="1">
        <v>2975</v>
      </c>
      <c r="AH565" s="1">
        <v>1225</v>
      </c>
      <c r="AI565" s="1">
        <v>3150</v>
      </c>
      <c r="AJ565" s="1">
        <v>4600</v>
      </c>
      <c r="AK565" s="1">
        <v>0</v>
      </c>
      <c r="AL565" s="1">
        <v>3324.95</v>
      </c>
      <c r="AM565" s="1">
        <v>0</v>
      </c>
      <c r="AN565" s="1">
        <v>250</v>
      </c>
      <c r="AO565" s="1">
        <v>25910</v>
      </c>
      <c r="AP565" s="1">
        <v>1104.25</v>
      </c>
      <c r="AQ565" s="1">
        <v>9505</v>
      </c>
      <c r="AR565" s="1">
        <v>38.61</v>
      </c>
      <c r="AS565" s="1">
        <v>35.020000000000003</v>
      </c>
      <c r="AT565" s="1">
        <v>80710</v>
      </c>
      <c r="AU565" s="1">
        <v>124062.81</v>
      </c>
      <c r="AV565" s="1">
        <v>1600</v>
      </c>
      <c r="AW565" s="1">
        <v>10565.02</v>
      </c>
      <c r="AX565" s="1"/>
    </row>
    <row r="566" spans="1:50">
      <c r="A566" s="1" t="s">
        <v>1166</v>
      </c>
      <c r="B566" s="1"/>
      <c r="C566" s="1" t="s">
        <v>1167</v>
      </c>
      <c r="D566" s="1">
        <v>0</v>
      </c>
      <c r="E566" s="1" t="s">
        <v>93</v>
      </c>
      <c r="F566" s="1">
        <v>0</v>
      </c>
      <c r="G566" s="1" t="s">
        <v>111</v>
      </c>
      <c r="H566" s="1">
        <v>0</v>
      </c>
      <c r="I566" s="1">
        <v>0</v>
      </c>
      <c r="J566" s="1"/>
      <c r="K566" s="1">
        <v>1</v>
      </c>
      <c r="L566" s="1" t="s">
        <v>69</v>
      </c>
      <c r="M566" s="1"/>
      <c r="N566" s="1"/>
      <c r="O566" s="1"/>
      <c r="P566" s="1"/>
      <c r="Q566" s="1"/>
      <c r="R566" s="1"/>
      <c r="S566" s="1"/>
      <c r="T566" s="1">
        <v>0</v>
      </c>
      <c r="U566" s="1">
        <v>0</v>
      </c>
      <c r="V566" s="1" t="s">
        <v>76</v>
      </c>
      <c r="W566" s="1">
        <v>0</v>
      </c>
      <c r="X566" s="1" t="s">
        <v>76</v>
      </c>
      <c r="Y566" s="1">
        <v>0</v>
      </c>
      <c r="Z566" s="1">
        <v>0</v>
      </c>
      <c r="AA566" s="1">
        <v>13873</v>
      </c>
      <c r="AB566" s="1">
        <v>60</v>
      </c>
      <c r="AC566" s="1">
        <v>25</v>
      </c>
      <c r="AD566" s="1">
        <v>100</v>
      </c>
      <c r="AE566" s="1">
        <v>0</v>
      </c>
      <c r="AF566" s="1">
        <v>0</v>
      </c>
      <c r="AG566" s="1">
        <v>165</v>
      </c>
      <c r="AH566" s="1">
        <v>155</v>
      </c>
      <c r="AI566" s="1">
        <v>110</v>
      </c>
      <c r="AJ566" s="1">
        <v>1070</v>
      </c>
      <c r="AK566" s="1">
        <v>0</v>
      </c>
      <c r="AL566" s="1">
        <v>930</v>
      </c>
      <c r="AM566" s="1">
        <v>0</v>
      </c>
      <c r="AN566" s="1">
        <v>60</v>
      </c>
      <c r="AO566" s="1">
        <v>945</v>
      </c>
      <c r="AP566" s="1">
        <v>100</v>
      </c>
      <c r="AQ566" s="1">
        <v>0</v>
      </c>
      <c r="AR566" s="1">
        <v>10153</v>
      </c>
      <c r="AS566" s="1">
        <v>383.46</v>
      </c>
      <c r="AT566" s="1">
        <v>0</v>
      </c>
      <c r="AU566" s="1">
        <v>13103</v>
      </c>
      <c r="AV566" s="1">
        <v>0</v>
      </c>
      <c r="AW566" s="1">
        <v>1153.46</v>
      </c>
      <c r="AX566" s="1"/>
    </row>
    <row r="567" spans="1:50">
      <c r="A567" s="1" t="s">
        <v>1168</v>
      </c>
      <c r="B567" s="1"/>
      <c r="C567" s="1" t="s">
        <v>1169</v>
      </c>
      <c r="D567" s="1">
        <v>0</v>
      </c>
      <c r="E567" s="1" t="s">
        <v>93</v>
      </c>
      <c r="F567" s="1">
        <v>0</v>
      </c>
      <c r="G567" s="1" t="s">
        <v>111</v>
      </c>
      <c r="H567" s="1">
        <v>1</v>
      </c>
      <c r="I567" s="1">
        <v>0</v>
      </c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>
        <v>0</v>
      </c>
      <c r="U567" s="1">
        <v>0</v>
      </c>
      <c r="V567" s="1" t="s">
        <v>76</v>
      </c>
      <c r="W567" s="1">
        <v>0</v>
      </c>
      <c r="X567" s="1" t="s">
        <v>76</v>
      </c>
      <c r="Y567" s="1">
        <v>0</v>
      </c>
      <c r="Z567" s="1">
        <v>0</v>
      </c>
      <c r="AA567" s="1">
        <v>23298.78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23298.78</v>
      </c>
      <c r="AS567" s="1">
        <v>0</v>
      </c>
      <c r="AT567" s="1">
        <v>0</v>
      </c>
      <c r="AU567" s="1">
        <v>23298.78</v>
      </c>
      <c r="AV567" s="1">
        <v>0</v>
      </c>
      <c r="AW567" s="1">
        <v>0</v>
      </c>
      <c r="AX567" s="1"/>
    </row>
    <row r="568" spans="1:50">
      <c r="A568" s="1" t="s">
        <v>1170</v>
      </c>
      <c r="B568" s="1"/>
      <c r="C568" s="1" t="s">
        <v>1171</v>
      </c>
      <c r="D568" s="1">
        <v>0</v>
      </c>
      <c r="E568" s="1" t="s">
        <v>93</v>
      </c>
      <c r="F568" s="1">
        <v>0</v>
      </c>
      <c r="G568" s="1" t="s">
        <v>111</v>
      </c>
      <c r="H568" s="1">
        <v>0</v>
      </c>
      <c r="I568" s="1">
        <v>0</v>
      </c>
      <c r="J568" s="1">
        <v>0</v>
      </c>
      <c r="K568" s="1">
        <v>0</v>
      </c>
      <c r="L568" s="1" t="s">
        <v>75</v>
      </c>
      <c r="M568" s="1"/>
      <c r="N568" s="1"/>
      <c r="O568" s="1"/>
      <c r="P568" s="1"/>
      <c r="Q568" s="1"/>
      <c r="R568" s="1"/>
      <c r="S568" s="1"/>
      <c r="T568" s="1">
        <v>1</v>
      </c>
      <c r="U568" s="1">
        <v>1</v>
      </c>
      <c r="V568" s="1" t="s">
        <v>370</v>
      </c>
      <c r="W568" s="1">
        <v>0</v>
      </c>
      <c r="X568" s="1" t="s">
        <v>76</v>
      </c>
      <c r="Y568" s="1">
        <v>0</v>
      </c>
      <c r="Z568" s="1">
        <v>0</v>
      </c>
      <c r="AA568" s="1">
        <v>144365</v>
      </c>
      <c r="AB568" s="1">
        <v>0</v>
      </c>
      <c r="AC568" s="1">
        <v>0</v>
      </c>
      <c r="AD568" s="1">
        <v>1000</v>
      </c>
      <c r="AE568" s="1">
        <v>0</v>
      </c>
      <c r="AF568" s="1">
        <v>0</v>
      </c>
      <c r="AG568" s="1">
        <v>600</v>
      </c>
      <c r="AH568" s="1">
        <v>0</v>
      </c>
      <c r="AI568" s="1">
        <v>0</v>
      </c>
      <c r="AJ568" s="1">
        <v>1200</v>
      </c>
      <c r="AK568" s="1">
        <v>0</v>
      </c>
      <c r="AL568" s="1">
        <v>8565</v>
      </c>
      <c r="AM568" s="1">
        <v>0</v>
      </c>
      <c r="AN568" s="1">
        <v>500</v>
      </c>
      <c r="AO568" s="1">
        <v>1000</v>
      </c>
      <c r="AP568" s="1">
        <v>0</v>
      </c>
      <c r="AQ568" s="1">
        <v>50790</v>
      </c>
      <c r="AR568" s="1">
        <v>0</v>
      </c>
      <c r="AS568" s="1">
        <v>811.52</v>
      </c>
      <c r="AT568" s="1">
        <v>80710</v>
      </c>
      <c r="AU568" s="1">
        <v>12290</v>
      </c>
      <c r="AV568" s="1">
        <v>0</v>
      </c>
      <c r="AW568" s="1">
        <v>132886.51999999999</v>
      </c>
      <c r="AX568" s="1"/>
    </row>
    <row r="569" spans="1:50">
      <c r="A569" s="1" t="s">
        <v>1172</v>
      </c>
      <c r="B569" s="1"/>
      <c r="C569" s="1" t="s">
        <v>1173</v>
      </c>
      <c r="D569" s="1">
        <v>0</v>
      </c>
      <c r="E569" s="1" t="s">
        <v>93</v>
      </c>
      <c r="F569" s="1">
        <v>0</v>
      </c>
      <c r="G569" s="1" t="s">
        <v>111</v>
      </c>
      <c r="H569" s="1">
        <v>1</v>
      </c>
      <c r="I569" s="1">
        <v>0</v>
      </c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>
        <v>1</v>
      </c>
      <c r="U569" s="1">
        <v>0</v>
      </c>
      <c r="V569" s="1" t="s">
        <v>76</v>
      </c>
      <c r="W569" s="1">
        <v>1</v>
      </c>
      <c r="X569" s="1" t="s">
        <v>193</v>
      </c>
      <c r="Y569" s="1">
        <v>0</v>
      </c>
      <c r="Z569" s="1">
        <v>0</v>
      </c>
      <c r="AA569" s="1">
        <v>126197.44</v>
      </c>
      <c r="AB569" s="1">
        <v>200</v>
      </c>
      <c r="AC569" s="1">
        <v>0</v>
      </c>
      <c r="AD569" s="1">
        <v>850</v>
      </c>
      <c r="AE569" s="1">
        <v>0</v>
      </c>
      <c r="AF569" s="1">
        <v>0</v>
      </c>
      <c r="AG569" s="1">
        <v>1500</v>
      </c>
      <c r="AH569" s="1">
        <v>200</v>
      </c>
      <c r="AI569" s="1">
        <v>400</v>
      </c>
      <c r="AJ569" s="1">
        <v>7798</v>
      </c>
      <c r="AK569" s="1">
        <v>0</v>
      </c>
      <c r="AL569" s="1">
        <v>10915</v>
      </c>
      <c r="AM569" s="1">
        <v>0</v>
      </c>
      <c r="AN569" s="1">
        <v>100</v>
      </c>
      <c r="AO569" s="1">
        <v>4400</v>
      </c>
      <c r="AP569" s="1">
        <v>225</v>
      </c>
      <c r="AQ569" s="1">
        <v>9229.44</v>
      </c>
      <c r="AR569" s="1">
        <v>9670</v>
      </c>
      <c r="AS569" s="1">
        <v>0</v>
      </c>
      <c r="AT569" s="1">
        <v>80710</v>
      </c>
      <c r="AU569" s="1">
        <v>114693</v>
      </c>
      <c r="AV569" s="1">
        <v>900</v>
      </c>
      <c r="AW569" s="1">
        <v>10604.44</v>
      </c>
      <c r="AX569" s="1"/>
    </row>
    <row r="570" spans="1:50">
      <c r="A570" s="1" t="s">
        <v>1174</v>
      </c>
      <c r="B570" s="1"/>
      <c r="C570" s="1" t="s">
        <v>1175</v>
      </c>
      <c r="D570" s="1">
        <v>0</v>
      </c>
      <c r="E570" s="1" t="s">
        <v>93</v>
      </c>
      <c r="F570" s="1">
        <v>0</v>
      </c>
      <c r="G570" s="1" t="s">
        <v>111</v>
      </c>
      <c r="H570" s="1">
        <v>0</v>
      </c>
      <c r="I570" s="1">
        <v>0</v>
      </c>
      <c r="J570" s="1">
        <v>0</v>
      </c>
      <c r="K570" s="1">
        <v>1</v>
      </c>
      <c r="L570" s="1" t="s">
        <v>69</v>
      </c>
      <c r="M570" s="1"/>
      <c r="N570" s="1"/>
      <c r="O570" s="1"/>
      <c r="P570" s="1"/>
      <c r="Q570" s="1"/>
      <c r="R570" s="1"/>
      <c r="S570" s="1"/>
      <c r="T570" s="1">
        <v>0</v>
      </c>
      <c r="U570" s="1">
        <v>0</v>
      </c>
      <c r="V570" s="1" t="s">
        <v>76</v>
      </c>
      <c r="W570" s="1">
        <v>0</v>
      </c>
      <c r="X570" s="1" t="s">
        <v>76</v>
      </c>
      <c r="Y570" s="1">
        <v>0</v>
      </c>
      <c r="Z570" s="1">
        <v>0</v>
      </c>
      <c r="AA570" s="1">
        <v>147652</v>
      </c>
      <c r="AB570" s="1">
        <v>242.5</v>
      </c>
      <c r="AC570" s="1">
        <v>1347.5</v>
      </c>
      <c r="AD570" s="1">
        <v>152.5</v>
      </c>
      <c r="AE570" s="1">
        <v>0</v>
      </c>
      <c r="AF570" s="1">
        <v>250</v>
      </c>
      <c r="AG570" s="1">
        <v>11050</v>
      </c>
      <c r="AH570" s="1">
        <v>1275</v>
      </c>
      <c r="AI570" s="1">
        <v>1725</v>
      </c>
      <c r="AJ570" s="1">
        <v>15079.5</v>
      </c>
      <c r="AK570" s="1">
        <v>0</v>
      </c>
      <c r="AL570" s="1">
        <v>10270</v>
      </c>
      <c r="AM570" s="1">
        <v>0</v>
      </c>
      <c r="AN570" s="1">
        <v>170</v>
      </c>
      <c r="AO570" s="1">
        <v>10005</v>
      </c>
      <c r="AP570" s="1">
        <v>2125</v>
      </c>
      <c r="AQ570" s="1">
        <v>0</v>
      </c>
      <c r="AR570" s="1">
        <v>13250</v>
      </c>
      <c r="AS570" s="1">
        <v>0</v>
      </c>
      <c r="AT570" s="1">
        <v>80710</v>
      </c>
      <c r="AU570" s="1">
        <v>136680</v>
      </c>
      <c r="AV570" s="1">
        <v>4537</v>
      </c>
      <c r="AW570" s="1">
        <v>6435</v>
      </c>
      <c r="AX570" s="1"/>
    </row>
    <row r="571" spans="1:50">
      <c r="A571" s="1" t="s">
        <v>1176</v>
      </c>
      <c r="B571" s="1"/>
      <c r="C571" s="1" t="s">
        <v>1177</v>
      </c>
      <c r="D571" s="1">
        <v>0</v>
      </c>
      <c r="E571" s="1" t="s">
        <v>93</v>
      </c>
      <c r="F571" s="1">
        <v>0</v>
      </c>
      <c r="G571" s="1" t="s">
        <v>111</v>
      </c>
      <c r="H571" s="1">
        <v>0</v>
      </c>
      <c r="I571" s="1">
        <v>0</v>
      </c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>
        <v>0</v>
      </c>
      <c r="U571" s="1">
        <v>0</v>
      </c>
      <c r="V571" s="1" t="s">
        <v>76</v>
      </c>
      <c r="W571" s="1">
        <v>0</v>
      </c>
      <c r="X571" s="1" t="s">
        <v>76</v>
      </c>
      <c r="Y571" s="1">
        <v>0</v>
      </c>
      <c r="Z571" s="1">
        <v>0</v>
      </c>
      <c r="AA571" s="1">
        <v>25022.77</v>
      </c>
      <c r="AB571" s="1">
        <v>0</v>
      </c>
      <c r="AC571" s="1">
        <v>0</v>
      </c>
      <c r="AD571" s="1">
        <v>500</v>
      </c>
      <c r="AE571" s="1">
        <v>0</v>
      </c>
      <c r="AF571" s="1">
        <v>0</v>
      </c>
      <c r="AG571" s="1">
        <v>1850</v>
      </c>
      <c r="AH571" s="1">
        <v>0</v>
      </c>
      <c r="AI571" s="1">
        <v>2200</v>
      </c>
      <c r="AJ571" s="1">
        <v>1400</v>
      </c>
      <c r="AK571" s="1">
        <v>0</v>
      </c>
      <c r="AL571" s="1">
        <v>2950</v>
      </c>
      <c r="AM571" s="1">
        <v>0</v>
      </c>
      <c r="AN571" s="1">
        <v>0</v>
      </c>
      <c r="AO571" s="1">
        <v>3350</v>
      </c>
      <c r="AP571" s="1">
        <v>0</v>
      </c>
      <c r="AQ571" s="1">
        <v>3814</v>
      </c>
      <c r="AR571" s="1">
        <v>8958.77</v>
      </c>
      <c r="AS571" s="1">
        <v>0</v>
      </c>
      <c r="AT571" s="1">
        <v>0</v>
      </c>
      <c r="AU571" s="1">
        <v>18708.77</v>
      </c>
      <c r="AV571" s="1">
        <v>0</v>
      </c>
      <c r="AW571" s="1">
        <v>6314</v>
      </c>
      <c r="AX571" s="1"/>
    </row>
    <row r="572" spans="1:50">
      <c r="A572" s="1" t="s">
        <v>1178</v>
      </c>
      <c r="B572" s="1"/>
      <c r="C572" s="1" t="s">
        <v>1179</v>
      </c>
      <c r="D572" s="1">
        <v>0</v>
      </c>
      <c r="E572" s="1" t="s">
        <v>93</v>
      </c>
      <c r="F572" s="1">
        <v>0</v>
      </c>
      <c r="G572" s="1" t="s">
        <v>111</v>
      </c>
      <c r="H572" s="1">
        <v>0</v>
      </c>
      <c r="I572" s="1" t="s">
        <v>1148</v>
      </c>
      <c r="J572" s="1"/>
      <c r="K572" s="1">
        <v>1</v>
      </c>
      <c r="L572" s="1" t="s">
        <v>69</v>
      </c>
      <c r="M572" s="1"/>
      <c r="N572" s="1"/>
      <c r="O572" s="1"/>
      <c r="P572" s="1"/>
      <c r="Q572" s="1"/>
      <c r="R572" s="1"/>
      <c r="S572" s="1"/>
      <c r="T572" s="1">
        <v>1</v>
      </c>
      <c r="U572" s="1">
        <v>0</v>
      </c>
      <c r="V572" s="1" t="s">
        <v>76</v>
      </c>
      <c r="W572" s="1">
        <v>1</v>
      </c>
      <c r="X572" s="1" t="s">
        <v>193</v>
      </c>
      <c r="Y572" s="1">
        <v>0</v>
      </c>
      <c r="Z572" s="1">
        <v>0</v>
      </c>
      <c r="AA572" s="1">
        <v>144752</v>
      </c>
      <c r="AB572" s="1">
        <v>0</v>
      </c>
      <c r="AC572" s="1">
        <v>200</v>
      </c>
      <c r="AD572" s="1">
        <v>0</v>
      </c>
      <c r="AE572" s="1">
        <v>0</v>
      </c>
      <c r="AF572" s="1">
        <v>1000</v>
      </c>
      <c r="AG572" s="1">
        <v>300</v>
      </c>
      <c r="AH572" s="1">
        <v>100</v>
      </c>
      <c r="AI572" s="1">
        <v>550</v>
      </c>
      <c r="AJ572" s="1">
        <v>2000</v>
      </c>
      <c r="AK572" s="1">
        <v>100</v>
      </c>
      <c r="AL572" s="1">
        <v>36250</v>
      </c>
      <c r="AM572" s="1">
        <v>0</v>
      </c>
      <c r="AN572" s="1">
        <v>0</v>
      </c>
      <c r="AO572" s="1">
        <v>12510</v>
      </c>
      <c r="AP572" s="1">
        <v>4650</v>
      </c>
      <c r="AQ572" s="1">
        <v>6382</v>
      </c>
      <c r="AR572" s="1">
        <v>0</v>
      </c>
      <c r="AS572" s="1">
        <v>692.24</v>
      </c>
      <c r="AT572" s="1">
        <v>80710</v>
      </c>
      <c r="AU572" s="1">
        <v>47975</v>
      </c>
      <c r="AV572" s="1">
        <v>4900</v>
      </c>
      <c r="AW572" s="1">
        <v>92569.24</v>
      </c>
      <c r="AX572" s="1"/>
    </row>
    <row r="573" spans="1:50">
      <c r="A573" s="1" t="s">
        <v>1180</v>
      </c>
      <c r="B573" s="1"/>
      <c r="C573" s="1" t="s">
        <v>1124</v>
      </c>
      <c r="D573" s="1">
        <v>1</v>
      </c>
      <c r="E573" s="1" t="s">
        <v>88</v>
      </c>
      <c r="F573" s="1">
        <v>1</v>
      </c>
      <c r="G573" s="1" t="s">
        <v>53</v>
      </c>
      <c r="H573" s="1">
        <v>1</v>
      </c>
      <c r="I573" s="1">
        <v>0</v>
      </c>
      <c r="J573" s="1">
        <v>0</v>
      </c>
      <c r="K573" s="1">
        <v>1</v>
      </c>
      <c r="L573" s="1" t="s">
        <v>69</v>
      </c>
      <c r="M573" s="1"/>
      <c r="N573" s="1"/>
      <c r="O573" s="1"/>
      <c r="P573" s="1"/>
      <c r="Q573" s="1"/>
      <c r="R573" s="1"/>
      <c r="S573" s="1"/>
      <c r="T573" s="1">
        <v>1</v>
      </c>
      <c r="U573" s="1">
        <v>0</v>
      </c>
      <c r="V573" s="1" t="s">
        <v>76</v>
      </c>
      <c r="W573" s="1">
        <v>1</v>
      </c>
      <c r="X573" s="1" t="s">
        <v>193</v>
      </c>
      <c r="Y573" s="1">
        <v>0</v>
      </c>
      <c r="Z573" s="1">
        <v>0</v>
      </c>
      <c r="AA573" s="1">
        <v>280059</v>
      </c>
      <c r="AB573" s="1">
        <v>135</v>
      </c>
      <c r="AC573" s="1">
        <v>650</v>
      </c>
      <c r="AD573" s="1">
        <v>195</v>
      </c>
      <c r="AE573" s="1">
        <v>0</v>
      </c>
      <c r="AF573" s="1">
        <v>925</v>
      </c>
      <c r="AG573" s="1">
        <v>1375</v>
      </c>
      <c r="AH573" s="1">
        <v>2280</v>
      </c>
      <c r="AI573" s="1">
        <v>505</v>
      </c>
      <c r="AJ573" s="1">
        <v>11970</v>
      </c>
      <c r="AK573" s="1">
        <v>0</v>
      </c>
      <c r="AL573" s="1">
        <v>52889</v>
      </c>
      <c r="AM573" s="1">
        <v>0</v>
      </c>
      <c r="AN573" s="1">
        <v>0</v>
      </c>
      <c r="AO573" s="1">
        <v>3695</v>
      </c>
      <c r="AP573" s="1">
        <v>1685</v>
      </c>
      <c r="AQ573" s="1">
        <v>0</v>
      </c>
      <c r="AR573" s="1">
        <v>2000</v>
      </c>
      <c r="AS573" s="1">
        <v>56.54</v>
      </c>
      <c r="AT573" s="1">
        <v>201755</v>
      </c>
      <c r="AU573" s="1">
        <v>75833</v>
      </c>
      <c r="AV573" s="1">
        <v>0</v>
      </c>
      <c r="AW573" s="1">
        <v>204282.54</v>
      </c>
      <c r="AX573" s="1"/>
    </row>
    <row r="574" spans="1:50">
      <c r="A574" s="1" t="s">
        <v>1181</v>
      </c>
      <c r="B574" s="1"/>
      <c r="C574" s="1" t="s">
        <v>1182</v>
      </c>
      <c r="D574" s="1">
        <v>0</v>
      </c>
      <c r="E574" s="1" t="s">
        <v>93</v>
      </c>
      <c r="F574" s="1">
        <v>0</v>
      </c>
      <c r="G574" s="1" t="s">
        <v>89</v>
      </c>
      <c r="H574" s="1">
        <v>0</v>
      </c>
      <c r="I574" s="1">
        <v>0</v>
      </c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>
        <v>1</v>
      </c>
      <c r="U574" s="1">
        <v>0</v>
      </c>
      <c r="V574" s="1" t="s">
        <v>76</v>
      </c>
      <c r="W574" s="1">
        <v>1</v>
      </c>
      <c r="X574" s="1" t="s">
        <v>193</v>
      </c>
      <c r="Y574" s="1">
        <v>0</v>
      </c>
      <c r="Z574" s="1">
        <v>0</v>
      </c>
      <c r="AA574" s="1">
        <v>225941</v>
      </c>
      <c r="AB574" s="1">
        <v>100</v>
      </c>
      <c r="AC574" s="1">
        <v>2474</v>
      </c>
      <c r="AD574" s="1">
        <v>1100</v>
      </c>
      <c r="AE574" s="1">
        <v>0</v>
      </c>
      <c r="AF574" s="1">
        <v>100</v>
      </c>
      <c r="AG574" s="1">
        <v>6285</v>
      </c>
      <c r="AH574" s="1">
        <v>2300</v>
      </c>
      <c r="AI574" s="1">
        <v>261</v>
      </c>
      <c r="AJ574" s="1">
        <v>5420</v>
      </c>
      <c r="AK574" s="1">
        <v>0</v>
      </c>
      <c r="AL574" s="1">
        <v>9699</v>
      </c>
      <c r="AM574" s="1">
        <v>0</v>
      </c>
      <c r="AN574" s="1">
        <v>111</v>
      </c>
      <c r="AO574" s="1">
        <v>6210</v>
      </c>
      <c r="AP574" s="1">
        <v>250</v>
      </c>
      <c r="AQ574" s="1">
        <v>9645</v>
      </c>
      <c r="AR574" s="1">
        <v>-19789</v>
      </c>
      <c r="AS574" s="1">
        <v>0</v>
      </c>
      <c r="AT574" s="1">
        <v>201775</v>
      </c>
      <c r="AU574" s="1">
        <v>238890</v>
      </c>
      <c r="AV574" s="1">
        <v>200</v>
      </c>
      <c r="AW574" s="1">
        <v>-13149</v>
      </c>
      <c r="AX574" s="1"/>
    </row>
    <row r="575" spans="1:50">
      <c r="A575" s="1" t="s">
        <v>1183</v>
      </c>
      <c r="B575" s="1"/>
      <c r="C575" s="1" t="s">
        <v>1124</v>
      </c>
      <c r="D575" s="1">
        <v>1</v>
      </c>
      <c r="E575" s="1" t="s">
        <v>88</v>
      </c>
      <c r="F575" s="1">
        <v>1</v>
      </c>
      <c r="G575" s="1" t="s">
        <v>53</v>
      </c>
      <c r="H575" s="1">
        <v>1</v>
      </c>
      <c r="I575" s="1">
        <v>0</v>
      </c>
      <c r="J575" s="1">
        <v>0</v>
      </c>
      <c r="K575" s="1">
        <v>1</v>
      </c>
      <c r="L575" s="1" t="s">
        <v>69</v>
      </c>
      <c r="M575" s="1"/>
      <c r="N575" s="1"/>
      <c r="O575" s="1"/>
      <c r="P575" s="1"/>
      <c r="Q575" s="1"/>
      <c r="R575" s="1"/>
      <c r="S575" s="1"/>
      <c r="T575" s="1">
        <v>1</v>
      </c>
      <c r="U575" s="1">
        <v>0</v>
      </c>
      <c r="V575" s="1" t="s">
        <v>76</v>
      </c>
      <c r="W575" s="1">
        <v>1</v>
      </c>
      <c r="X575" s="1" t="s">
        <v>193</v>
      </c>
      <c r="Y575" s="1">
        <v>0</v>
      </c>
      <c r="Z575" s="1">
        <v>0</v>
      </c>
      <c r="AA575" s="1">
        <v>465248.17</v>
      </c>
      <c r="AB575" s="1">
        <v>0</v>
      </c>
      <c r="AC575" s="1">
        <v>0</v>
      </c>
      <c r="AD575" s="1">
        <v>0</v>
      </c>
      <c r="AE575" s="1">
        <v>0</v>
      </c>
      <c r="AF575" s="1">
        <v>25</v>
      </c>
      <c r="AG575" s="1">
        <v>500</v>
      </c>
      <c r="AH575" s="1">
        <v>550</v>
      </c>
      <c r="AI575" s="1">
        <v>775</v>
      </c>
      <c r="AJ575" s="1">
        <v>380</v>
      </c>
      <c r="AK575" s="1">
        <v>0</v>
      </c>
      <c r="AL575" s="1">
        <v>16375</v>
      </c>
      <c r="AM575" s="1">
        <v>0</v>
      </c>
      <c r="AN575" s="1">
        <v>0</v>
      </c>
      <c r="AO575" s="1">
        <v>65635</v>
      </c>
      <c r="AP575" s="1">
        <v>860</v>
      </c>
      <c r="AQ575" s="1">
        <v>0</v>
      </c>
      <c r="AR575" s="1">
        <v>1500</v>
      </c>
      <c r="AS575" s="1">
        <v>0</v>
      </c>
      <c r="AT575" s="1">
        <v>378648.17</v>
      </c>
      <c r="AU575" s="1">
        <v>80410</v>
      </c>
      <c r="AV575" s="1">
        <v>100</v>
      </c>
      <c r="AW575" s="1">
        <v>384738.17</v>
      </c>
      <c r="AX575" s="1"/>
    </row>
    <row r="576" spans="1:50">
      <c r="A576" s="1" t="s">
        <v>1184</v>
      </c>
      <c r="B576" s="1"/>
      <c r="C576" s="1" t="s">
        <v>1185</v>
      </c>
      <c r="D576" s="1">
        <v>0</v>
      </c>
      <c r="E576" s="1" t="s">
        <v>93</v>
      </c>
      <c r="F576" s="1">
        <v>0</v>
      </c>
      <c r="G576" s="1" t="s">
        <v>89</v>
      </c>
      <c r="H576" s="1">
        <v>0</v>
      </c>
      <c r="I576" s="1">
        <v>0</v>
      </c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>
        <v>1</v>
      </c>
      <c r="U576" s="1">
        <v>1</v>
      </c>
      <c r="V576" s="1" t="s">
        <v>1186</v>
      </c>
      <c r="W576" s="1">
        <v>0</v>
      </c>
      <c r="X576" s="1" t="s">
        <v>76</v>
      </c>
      <c r="Y576" s="1">
        <v>0</v>
      </c>
      <c r="Z576" s="1">
        <v>0</v>
      </c>
      <c r="AA576" s="1">
        <v>362043.4</v>
      </c>
      <c r="AB576" s="1">
        <v>4800</v>
      </c>
      <c r="AC576" s="1">
        <v>6875</v>
      </c>
      <c r="AD576" s="1">
        <v>1575</v>
      </c>
      <c r="AE576" s="1">
        <v>0</v>
      </c>
      <c r="AF576" s="1">
        <v>5400</v>
      </c>
      <c r="AG576" s="1">
        <v>46800</v>
      </c>
      <c r="AH576" s="1">
        <v>13675</v>
      </c>
      <c r="AI576" s="1">
        <v>26925</v>
      </c>
      <c r="AJ576" s="1">
        <v>60525</v>
      </c>
      <c r="AK576" s="1">
        <v>20</v>
      </c>
      <c r="AL576" s="1">
        <v>52175</v>
      </c>
      <c r="AM576" s="1">
        <v>0</v>
      </c>
      <c r="AN576" s="1">
        <v>9750</v>
      </c>
      <c r="AO576" s="1">
        <v>79491.899999999994</v>
      </c>
      <c r="AP576" s="1">
        <v>4050</v>
      </c>
      <c r="AQ576" s="1">
        <v>49981.5</v>
      </c>
      <c r="AR576" s="1">
        <v>0</v>
      </c>
      <c r="AS576" s="1">
        <v>8734.2000000000007</v>
      </c>
      <c r="AT576" s="1">
        <v>0</v>
      </c>
      <c r="AU576" s="1">
        <v>306726.09999999998</v>
      </c>
      <c r="AV576" s="1">
        <v>5420</v>
      </c>
      <c r="AW576" s="1">
        <v>58631.5</v>
      </c>
      <c r="AX576" s="1"/>
    </row>
    <row r="577" spans="1:50">
      <c r="A577" s="1" t="s">
        <v>1187</v>
      </c>
      <c r="B577" s="1"/>
      <c r="C577" s="1" t="s">
        <v>1140</v>
      </c>
      <c r="D577" s="1">
        <v>1</v>
      </c>
      <c r="E577" s="1" t="s">
        <v>88</v>
      </c>
      <c r="F577" s="1">
        <v>1</v>
      </c>
      <c r="G577" s="1" t="s">
        <v>53</v>
      </c>
      <c r="H577" s="1">
        <v>0</v>
      </c>
      <c r="I577" s="1">
        <v>0</v>
      </c>
      <c r="J577" s="1">
        <v>0</v>
      </c>
      <c r="K577" s="1">
        <v>0</v>
      </c>
      <c r="L577" s="1" t="s">
        <v>75</v>
      </c>
      <c r="M577" s="1"/>
      <c r="N577" s="1"/>
      <c r="O577" s="1"/>
      <c r="P577" s="1"/>
      <c r="Q577" s="1"/>
      <c r="R577" s="1"/>
      <c r="S577" s="1"/>
      <c r="T577" s="1">
        <v>1</v>
      </c>
      <c r="U577" s="1">
        <v>1</v>
      </c>
      <c r="V577" s="1" t="s">
        <v>370</v>
      </c>
      <c r="W577" s="1">
        <v>1</v>
      </c>
      <c r="X577" s="1" t="s">
        <v>193</v>
      </c>
      <c r="Y577" s="1">
        <v>0</v>
      </c>
      <c r="Z577" s="1">
        <v>0</v>
      </c>
      <c r="AA577" s="1">
        <v>433542.15</v>
      </c>
      <c r="AB577" s="1">
        <v>2683.97</v>
      </c>
      <c r="AC577" s="1">
        <v>2750</v>
      </c>
      <c r="AD577" s="1">
        <v>1410</v>
      </c>
      <c r="AE577" s="1">
        <v>0</v>
      </c>
      <c r="AF577" s="1">
        <v>1750</v>
      </c>
      <c r="AG577" s="1">
        <v>21452.02</v>
      </c>
      <c r="AH577" s="1">
        <v>9998</v>
      </c>
      <c r="AI577" s="1">
        <v>6850</v>
      </c>
      <c r="AJ577" s="1">
        <v>20336.03</v>
      </c>
      <c r="AK577" s="1">
        <v>500</v>
      </c>
      <c r="AL577" s="1">
        <v>195468.34</v>
      </c>
      <c r="AM577" s="1">
        <v>0</v>
      </c>
      <c r="AN577" s="1">
        <v>4900</v>
      </c>
      <c r="AO577" s="1">
        <v>71926.539999999994</v>
      </c>
      <c r="AP577" s="1">
        <v>2915</v>
      </c>
      <c r="AQ577" s="1">
        <v>90602.25</v>
      </c>
      <c r="AR577" s="1">
        <v>0</v>
      </c>
      <c r="AS577" s="1">
        <v>481.1</v>
      </c>
      <c r="AT577" s="1">
        <v>0</v>
      </c>
      <c r="AU577" s="1">
        <v>313149.55</v>
      </c>
      <c r="AV577" s="1">
        <v>8355</v>
      </c>
      <c r="AW577" s="1">
        <v>112518.7</v>
      </c>
      <c r="AX577" s="1"/>
    </row>
    <row r="578" spans="1:50">
      <c r="A578" s="1" t="s">
        <v>1188</v>
      </c>
      <c r="B578" s="1"/>
      <c r="C578" s="1" t="s">
        <v>1169</v>
      </c>
      <c r="D578" s="1">
        <v>0</v>
      </c>
      <c r="E578" s="1" t="s">
        <v>93</v>
      </c>
      <c r="F578" s="1">
        <v>0</v>
      </c>
      <c r="G578" s="1" t="s">
        <v>89</v>
      </c>
      <c r="H578" s="1">
        <v>1</v>
      </c>
      <c r="I578" s="1">
        <v>0</v>
      </c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>
        <v>0</v>
      </c>
      <c r="U578" s="1">
        <v>0</v>
      </c>
      <c r="V578" s="1" t="s">
        <v>76</v>
      </c>
      <c r="W578" s="1">
        <v>0</v>
      </c>
      <c r="X578" s="1" t="s">
        <v>76</v>
      </c>
      <c r="Y578" s="1">
        <v>0</v>
      </c>
      <c r="Z578" s="1">
        <v>0</v>
      </c>
      <c r="AA578" s="1">
        <v>143930.76999999999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143930.76999999999</v>
      </c>
      <c r="AS578" s="1">
        <v>0</v>
      </c>
      <c r="AT578" s="1">
        <v>0</v>
      </c>
      <c r="AU578" s="1">
        <v>143930.76999999999</v>
      </c>
      <c r="AV578" s="1">
        <v>0</v>
      </c>
      <c r="AW578" s="1">
        <v>0</v>
      </c>
      <c r="AX578" s="1"/>
    </row>
    <row r="579" spans="1:50">
      <c r="A579" s="1" t="s">
        <v>1189</v>
      </c>
      <c r="B579" s="1"/>
      <c r="C579" s="1" t="s">
        <v>1190</v>
      </c>
      <c r="D579" s="1">
        <v>1</v>
      </c>
      <c r="E579" s="1" t="s">
        <v>88</v>
      </c>
      <c r="F579" s="1">
        <v>0</v>
      </c>
      <c r="G579" s="1" t="s">
        <v>111</v>
      </c>
      <c r="H579" s="1">
        <v>1</v>
      </c>
      <c r="I579" s="1">
        <v>0</v>
      </c>
      <c r="J579" s="1">
        <v>0</v>
      </c>
      <c r="K579" s="1"/>
      <c r="L579" s="1"/>
      <c r="M579" s="1"/>
      <c r="N579" s="1"/>
      <c r="O579" s="1"/>
      <c r="P579" s="1"/>
      <c r="Q579" s="1"/>
      <c r="R579" s="1"/>
      <c r="S579" s="1"/>
      <c r="T579" s="1">
        <v>1</v>
      </c>
      <c r="U579" s="1">
        <v>0</v>
      </c>
      <c r="V579" s="1" t="s">
        <v>76</v>
      </c>
      <c r="W579" s="1">
        <v>1</v>
      </c>
      <c r="X579" s="1" t="s">
        <v>193</v>
      </c>
      <c r="Y579" s="1">
        <v>0</v>
      </c>
      <c r="Z579" s="1">
        <v>0</v>
      </c>
      <c r="AA579" s="1">
        <v>306529</v>
      </c>
      <c r="AB579" s="1">
        <v>0</v>
      </c>
      <c r="AC579" s="1">
        <v>0</v>
      </c>
      <c r="AD579" s="1">
        <v>250</v>
      </c>
      <c r="AE579" s="1">
        <v>0</v>
      </c>
      <c r="AF579" s="1">
        <v>0</v>
      </c>
      <c r="AG579" s="1">
        <v>1020</v>
      </c>
      <c r="AH579" s="1">
        <v>60</v>
      </c>
      <c r="AI579" s="1">
        <v>550</v>
      </c>
      <c r="AJ579" s="1">
        <v>3465</v>
      </c>
      <c r="AK579" s="1">
        <v>1400</v>
      </c>
      <c r="AL579" s="1">
        <v>55199</v>
      </c>
      <c r="AM579" s="1">
        <v>0</v>
      </c>
      <c r="AN579" s="1">
        <v>0</v>
      </c>
      <c r="AO579" s="1">
        <v>17595</v>
      </c>
      <c r="AP579" s="1">
        <v>800</v>
      </c>
      <c r="AQ579" s="1">
        <v>11390</v>
      </c>
      <c r="AR579" s="1">
        <v>3750</v>
      </c>
      <c r="AS579" s="1">
        <v>204.53</v>
      </c>
      <c r="AT579" s="1">
        <v>211050</v>
      </c>
      <c r="AU579" s="1">
        <v>81503.53</v>
      </c>
      <c r="AV579" s="1">
        <v>1200</v>
      </c>
      <c r="AW579" s="1">
        <v>224030</v>
      </c>
      <c r="AX579" s="1"/>
    </row>
    <row r="580" spans="1:50">
      <c r="A580" s="1" t="s">
        <v>1191</v>
      </c>
      <c r="B580" s="1"/>
      <c r="C580" s="1" t="s">
        <v>1192</v>
      </c>
      <c r="D580" s="1">
        <v>0</v>
      </c>
      <c r="E580" s="1" t="s">
        <v>93</v>
      </c>
      <c r="F580" s="1">
        <v>0</v>
      </c>
      <c r="G580" s="1" t="s">
        <v>111</v>
      </c>
      <c r="H580" s="1">
        <v>1</v>
      </c>
      <c r="I580" s="1">
        <v>0</v>
      </c>
      <c r="J580" s="1">
        <v>0</v>
      </c>
      <c r="K580" s="1"/>
      <c r="L580" s="1"/>
      <c r="M580" s="1"/>
      <c r="N580" s="1"/>
      <c r="O580" s="1"/>
      <c r="P580" s="1"/>
      <c r="Q580" s="1"/>
      <c r="R580" s="1"/>
      <c r="S580" s="1"/>
      <c r="T580" s="1">
        <v>1</v>
      </c>
      <c r="U580" s="1">
        <v>1</v>
      </c>
      <c r="V580" s="1" t="s">
        <v>164</v>
      </c>
      <c r="W580" s="1">
        <v>1</v>
      </c>
      <c r="X580" s="1" t="s">
        <v>193</v>
      </c>
      <c r="Y580" s="1">
        <v>0</v>
      </c>
      <c r="Z580" s="1">
        <v>0</v>
      </c>
      <c r="AA580" s="1">
        <v>284823</v>
      </c>
      <c r="AB580" s="1">
        <v>0</v>
      </c>
      <c r="AC580" s="1">
        <v>2300</v>
      </c>
      <c r="AD580" s="1">
        <v>750</v>
      </c>
      <c r="AE580" s="1">
        <v>0</v>
      </c>
      <c r="AF580" s="1">
        <v>0</v>
      </c>
      <c r="AG580" s="1">
        <v>5310</v>
      </c>
      <c r="AH580" s="1">
        <v>2900</v>
      </c>
      <c r="AI580" s="1">
        <v>13400</v>
      </c>
      <c r="AJ580" s="1">
        <v>3785</v>
      </c>
      <c r="AK580" s="1">
        <v>0</v>
      </c>
      <c r="AL580" s="1">
        <v>8200</v>
      </c>
      <c r="AM580" s="1">
        <v>0</v>
      </c>
      <c r="AN580" s="1">
        <v>0</v>
      </c>
      <c r="AO580" s="1">
        <v>10075</v>
      </c>
      <c r="AP580" s="1">
        <v>500</v>
      </c>
      <c r="AQ580" s="1">
        <v>24873</v>
      </c>
      <c r="AR580" s="1">
        <v>1680</v>
      </c>
      <c r="AS580" s="1">
        <v>10609.38</v>
      </c>
      <c r="AT580" s="1">
        <v>211050</v>
      </c>
      <c r="AU580" s="1">
        <v>266559.38</v>
      </c>
      <c r="AV580" s="1">
        <v>1500</v>
      </c>
      <c r="AW580" s="1">
        <v>27373</v>
      </c>
      <c r="AX580" s="1"/>
    </row>
    <row r="581" spans="1:50">
      <c r="A581" s="1" t="s">
        <v>1193</v>
      </c>
      <c r="B581" s="1"/>
      <c r="C581" s="1" t="s">
        <v>1194</v>
      </c>
      <c r="D581" s="1">
        <v>1</v>
      </c>
      <c r="E581" s="1" t="s">
        <v>88</v>
      </c>
      <c r="F581" s="1">
        <v>1</v>
      </c>
      <c r="G581" s="1" t="s">
        <v>53</v>
      </c>
      <c r="H581" s="1">
        <v>1</v>
      </c>
      <c r="I581" s="1" t="s">
        <v>97</v>
      </c>
      <c r="J581" s="1">
        <v>1</v>
      </c>
      <c r="K581" s="1"/>
      <c r="L581" s="1"/>
      <c r="M581" s="1"/>
      <c r="N581" s="1"/>
      <c r="O581" s="1"/>
      <c r="P581" s="1"/>
      <c r="Q581" s="1"/>
      <c r="R581" s="1"/>
      <c r="S581" s="1"/>
      <c r="T581" s="1">
        <v>1</v>
      </c>
      <c r="U581" s="1">
        <v>1</v>
      </c>
      <c r="V581" s="1" t="s">
        <v>164</v>
      </c>
      <c r="W581" s="1">
        <v>1</v>
      </c>
      <c r="X581" s="1" t="s">
        <v>193</v>
      </c>
      <c r="Y581" s="1">
        <v>0</v>
      </c>
      <c r="Z581" s="1" t="s">
        <v>1195</v>
      </c>
      <c r="AA581" s="1">
        <v>293214.95</v>
      </c>
      <c r="AB581" s="1">
        <v>500</v>
      </c>
      <c r="AC581" s="1">
        <v>0</v>
      </c>
      <c r="AD581" s="1">
        <v>0</v>
      </c>
      <c r="AE581" s="1">
        <v>0</v>
      </c>
      <c r="AF581" s="1">
        <v>500</v>
      </c>
      <c r="AG581" s="1">
        <v>1000</v>
      </c>
      <c r="AH581" s="1">
        <v>1250</v>
      </c>
      <c r="AI581" s="1">
        <v>14110</v>
      </c>
      <c r="AJ581" s="1">
        <v>10375</v>
      </c>
      <c r="AK581" s="1">
        <v>0</v>
      </c>
      <c r="AL581" s="1">
        <v>24075</v>
      </c>
      <c r="AM581" s="1">
        <v>0</v>
      </c>
      <c r="AN581" s="1">
        <v>0</v>
      </c>
      <c r="AO581" s="1">
        <v>11630</v>
      </c>
      <c r="AP581" s="1">
        <v>215</v>
      </c>
      <c r="AQ581" s="1">
        <v>18509.95</v>
      </c>
      <c r="AR581" s="1">
        <v>0</v>
      </c>
      <c r="AS581" s="1">
        <v>0</v>
      </c>
      <c r="AT581" s="1">
        <v>211050</v>
      </c>
      <c r="AU581" s="1">
        <v>54615</v>
      </c>
      <c r="AV581" s="1">
        <v>5050</v>
      </c>
      <c r="AW581" s="1">
        <v>233549.95</v>
      </c>
      <c r="AX581" s="1"/>
    </row>
    <row r="582" spans="1:50">
      <c r="A582" s="1" t="s">
        <v>1196</v>
      </c>
      <c r="B582" s="1"/>
      <c r="C582" s="1" t="s">
        <v>1197</v>
      </c>
      <c r="D582" s="1">
        <v>0</v>
      </c>
      <c r="E582" s="1" t="s">
        <v>93</v>
      </c>
      <c r="F582" s="1">
        <v>0</v>
      </c>
      <c r="G582" s="1" t="s">
        <v>89</v>
      </c>
      <c r="H582" s="1">
        <v>0</v>
      </c>
      <c r="I582" s="1">
        <v>0</v>
      </c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>
        <v>1</v>
      </c>
      <c r="U582" s="1">
        <v>1</v>
      </c>
      <c r="V582" s="1" t="s">
        <v>1186</v>
      </c>
      <c r="W582" s="1">
        <v>1</v>
      </c>
      <c r="X582" s="1" t="s">
        <v>193</v>
      </c>
      <c r="Y582" s="1">
        <v>0</v>
      </c>
      <c r="Z582" s="1" t="s">
        <v>1195</v>
      </c>
      <c r="AA582" s="1">
        <v>291485.5</v>
      </c>
      <c r="AB582" s="1">
        <v>1010</v>
      </c>
      <c r="AC582" s="1">
        <v>360</v>
      </c>
      <c r="AD582" s="1">
        <v>686.5</v>
      </c>
      <c r="AE582" s="1">
        <v>0</v>
      </c>
      <c r="AF582" s="1">
        <v>50</v>
      </c>
      <c r="AG582" s="1">
        <v>10703</v>
      </c>
      <c r="AH582" s="1">
        <v>2989</v>
      </c>
      <c r="AI582" s="1">
        <v>2770</v>
      </c>
      <c r="AJ582" s="1">
        <v>8743</v>
      </c>
      <c r="AK582" s="1">
        <v>25</v>
      </c>
      <c r="AL582" s="1">
        <v>33251</v>
      </c>
      <c r="AM582" s="1">
        <v>0</v>
      </c>
      <c r="AN582" s="1">
        <v>635</v>
      </c>
      <c r="AO582" s="1">
        <v>16127</v>
      </c>
      <c r="AP582" s="1">
        <v>1880</v>
      </c>
      <c r="AQ582" s="1">
        <v>0</v>
      </c>
      <c r="AR582" s="1">
        <v>1206</v>
      </c>
      <c r="AS582" s="1">
        <v>1845.07</v>
      </c>
      <c r="AT582" s="1">
        <v>211050</v>
      </c>
      <c r="AU582" s="1">
        <v>80019.570000000007</v>
      </c>
      <c r="AV582" s="1">
        <v>345</v>
      </c>
      <c r="AW582" s="1">
        <v>212966</v>
      </c>
      <c r="AX582" s="1"/>
    </row>
    <row r="583" spans="1:50">
      <c r="A583" s="1" t="s">
        <v>1198</v>
      </c>
      <c r="B583" s="1"/>
      <c r="C583" s="1" t="s">
        <v>1199</v>
      </c>
      <c r="D583" s="1">
        <v>1</v>
      </c>
      <c r="E583" s="1" t="s">
        <v>88</v>
      </c>
      <c r="F583" s="1">
        <v>1</v>
      </c>
      <c r="G583" s="1" t="s">
        <v>53</v>
      </c>
      <c r="H583" s="1">
        <v>0</v>
      </c>
      <c r="I583" s="1">
        <v>0</v>
      </c>
      <c r="J583" s="1">
        <v>0</v>
      </c>
      <c r="K583" s="1"/>
      <c r="L583" s="1"/>
      <c r="M583" s="1"/>
      <c r="N583" s="1"/>
      <c r="O583" s="1"/>
      <c r="P583" s="1"/>
      <c r="Q583" s="1"/>
      <c r="R583" s="1"/>
      <c r="S583" s="1"/>
      <c r="T583" s="1">
        <v>1</v>
      </c>
      <c r="U583" s="1">
        <v>0</v>
      </c>
      <c r="V583" s="1" t="s">
        <v>76</v>
      </c>
      <c r="W583" s="1">
        <v>1</v>
      </c>
      <c r="X583" s="1" t="s">
        <v>193</v>
      </c>
      <c r="Y583" s="1">
        <v>0</v>
      </c>
      <c r="Z583" s="1">
        <v>0</v>
      </c>
      <c r="AA583" s="1">
        <v>340237.37</v>
      </c>
      <c r="AB583" s="1">
        <v>220</v>
      </c>
      <c r="AC583" s="1">
        <v>700</v>
      </c>
      <c r="AD583" s="1">
        <v>250</v>
      </c>
      <c r="AE583" s="1">
        <v>0</v>
      </c>
      <c r="AF583" s="1">
        <v>10</v>
      </c>
      <c r="AG583" s="1">
        <v>6050</v>
      </c>
      <c r="AH583" s="1">
        <v>1035</v>
      </c>
      <c r="AI583" s="1">
        <v>1280</v>
      </c>
      <c r="AJ583" s="1">
        <v>8825</v>
      </c>
      <c r="AK583" s="1">
        <v>0</v>
      </c>
      <c r="AL583" s="1">
        <v>41944.99</v>
      </c>
      <c r="AM583" s="1">
        <v>0</v>
      </c>
      <c r="AN583" s="1">
        <v>795</v>
      </c>
      <c r="AO583" s="1">
        <v>16710</v>
      </c>
      <c r="AP583" s="1">
        <v>1340</v>
      </c>
      <c r="AQ583" s="1">
        <v>5720</v>
      </c>
      <c r="AR583" s="1">
        <v>3646.84</v>
      </c>
      <c r="AS583" s="1">
        <v>3887.64</v>
      </c>
      <c r="AT583" s="1">
        <v>251710.54</v>
      </c>
      <c r="AU583" s="1">
        <v>333905.01</v>
      </c>
      <c r="AV583" s="1">
        <v>0</v>
      </c>
      <c r="AW583" s="1">
        <v>10220</v>
      </c>
      <c r="AX583" s="1"/>
    </row>
    <row r="584" spans="1:50">
      <c r="A584" s="1" t="s">
        <v>1200</v>
      </c>
      <c r="B584" s="1"/>
      <c r="C584" s="1" t="s">
        <v>1201</v>
      </c>
      <c r="D584" s="1">
        <v>0</v>
      </c>
      <c r="E584" s="1" t="s">
        <v>93</v>
      </c>
      <c r="F584" s="1">
        <v>0</v>
      </c>
      <c r="G584" s="1" t="s">
        <v>89</v>
      </c>
      <c r="H584" s="1">
        <v>1</v>
      </c>
      <c r="I584" s="1">
        <v>0</v>
      </c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>
        <v>0</v>
      </c>
      <c r="U584" s="1">
        <v>0</v>
      </c>
      <c r="V584" s="1" t="s">
        <v>76</v>
      </c>
      <c r="W584" s="1">
        <v>0</v>
      </c>
      <c r="X584" s="1" t="s">
        <v>76</v>
      </c>
      <c r="Y584" s="1">
        <v>0</v>
      </c>
      <c r="Z584" s="1">
        <v>0</v>
      </c>
      <c r="AA584" s="1">
        <v>325607.69</v>
      </c>
      <c r="AB584" s="1">
        <v>250</v>
      </c>
      <c r="AC584" s="1">
        <v>250</v>
      </c>
      <c r="AD584" s="1">
        <v>250</v>
      </c>
      <c r="AE584" s="1">
        <v>0</v>
      </c>
      <c r="AF584" s="1">
        <v>500</v>
      </c>
      <c r="AG584" s="1">
        <v>1525</v>
      </c>
      <c r="AH584" s="1">
        <v>1750</v>
      </c>
      <c r="AI584" s="1">
        <v>650</v>
      </c>
      <c r="AJ584" s="1">
        <v>21925</v>
      </c>
      <c r="AK584" s="1">
        <v>0</v>
      </c>
      <c r="AL584" s="1">
        <v>52755</v>
      </c>
      <c r="AM584" s="1">
        <v>0</v>
      </c>
      <c r="AN584" s="1">
        <v>0</v>
      </c>
      <c r="AO584" s="1">
        <v>9291</v>
      </c>
      <c r="AP584" s="1">
        <v>350</v>
      </c>
      <c r="AQ584" s="1">
        <v>0</v>
      </c>
      <c r="AR584" s="1">
        <v>250</v>
      </c>
      <c r="AS584" s="1">
        <v>172.5</v>
      </c>
      <c r="AT584" s="1">
        <v>235861.69</v>
      </c>
      <c r="AU584" s="1">
        <v>317955.19</v>
      </c>
      <c r="AV584" s="1">
        <v>3650</v>
      </c>
      <c r="AW584" s="1">
        <v>4175</v>
      </c>
      <c r="AX584" s="1"/>
    </row>
    <row r="585" spans="1:50">
      <c r="A585" s="1" t="s">
        <v>1202</v>
      </c>
      <c r="B585" s="1"/>
      <c r="C585" s="1" t="s">
        <v>1203</v>
      </c>
      <c r="D585" s="1">
        <v>1</v>
      </c>
      <c r="E585" s="1" t="s">
        <v>88</v>
      </c>
      <c r="F585" s="1">
        <v>1</v>
      </c>
      <c r="G585" s="1" t="s">
        <v>53</v>
      </c>
      <c r="H585" s="1">
        <v>0</v>
      </c>
      <c r="I585" s="1">
        <v>0</v>
      </c>
      <c r="J585" s="1">
        <v>1</v>
      </c>
      <c r="K585" s="1"/>
      <c r="L585" s="1"/>
      <c r="M585" s="1"/>
      <c r="N585" s="1"/>
      <c r="O585" s="1"/>
      <c r="P585" s="1"/>
      <c r="Q585" s="1"/>
      <c r="R585" s="1"/>
      <c r="S585" s="1"/>
      <c r="T585" s="1">
        <v>0</v>
      </c>
      <c r="U585" s="1">
        <v>0</v>
      </c>
      <c r="V585" s="1" t="s">
        <v>76</v>
      </c>
      <c r="W585" s="1">
        <v>0</v>
      </c>
      <c r="X585" s="1" t="s">
        <v>76</v>
      </c>
      <c r="Y585" s="1">
        <v>0</v>
      </c>
      <c r="Z585" s="1" t="s">
        <v>1204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/>
    </row>
    <row r="586" spans="1:50">
      <c r="A586" s="1" t="s">
        <v>1205</v>
      </c>
      <c r="B586" s="1"/>
      <c r="C586" s="1" t="s">
        <v>1206</v>
      </c>
      <c r="D586" s="1">
        <v>1</v>
      </c>
      <c r="E586" s="1" t="s">
        <v>88</v>
      </c>
      <c r="F586" s="1">
        <v>0</v>
      </c>
      <c r="G586" s="1" t="s">
        <v>111</v>
      </c>
      <c r="H586" s="1">
        <v>0</v>
      </c>
      <c r="I586" s="1">
        <v>0</v>
      </c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>
        <v>1</v>
      </c>
      <c r="U586" s="1">
        <v>1</v>
      </c>
      <c r="V586" s="1" t="s">
        <v>164</v>
      </c>
      <c r="W586" s="1">
        <v>0</v>
      </c>
      <c r="X586" s="1" t="s">
        <v>76</v>
      </c>
      <c r="Y586" s="1">
        <v>0</v>
      </c>
      <c r="Z586" s="1">
        <v>0</v>
      </c>
      <c r="AA586" s="1">
        <v>14940</v>
      </c>
      <c r="AB586" s="1">
        <v>0</v>
      </c>
      <c r="AC586" s="1">
        <v>0</v>
      </c>
      <c r="AD586" s="1">
        <v>0</v>
      </c>
      <c r="AE586" s="1">
        <v>0</v>
      </c>
      <c r="AF586" s="1">
        <v>250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150</v>
      </c>
      <c r="AM586" s="1">
        <v>4000</v>
      </c>
      <c r="AN586" s="1">
        <v>0</v>
      </c>
      <c r="AO586" s="1">
        <v>10540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10910</v>
      </c>
      <c r="AV586" s="1">
        <v>200</v>
      </c>
      <c r="AW586" s="1">
        <v>3830</v>
      </c>
      <c r="AX586" s="1"/>
    </row>
    <row r="587" spans="1:50">
      <c r="A587" s="1" t="s">
        <v>1207</v>
      </c>
      <c r="B587" s="1"/>
      <c r="C587" s="1" t="s">
        <v>1208</v>
      </c>
      <c r="D587" s="1">
        <v>0</v>
      </c>
      <c r="E587" s="1" t="s">
        <v>93</v>
      </c>
      <c r="F587" s="1">
        <v>0</v>
      </c>
      <c r="G587" s="1" t="s">
        <v>111</v>
      </c>
      <c r="H587" s="1">
        <v>0</v>
      </c>
      <c r="I587" s="1">
        <v>0</v>
      </c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>
        <v>1</v>
      </c>
      <c r="U587" s="1">
        <v>1</v>
      </c>
      <c r="V587" s="1" t="s">
        <v>164</v>
      </c>
      <c r="W587" s="1">
        <v>0</v>
      </c>
      <c r="X587" s="1" t="s">
        <v>76</v>
      </c>
      <c r="Y587" s="1">
        <v>0</v>
      </c>
      <c r="Z587" s="1">
        <v>0</v>
      </c>
      <c r="AA587" s="1">
        <v>21901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21901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2251</v>
      </c>
      <c r="AV587" s="1">
        <v>1500</v>
      </c>
      <c r="AW587" s="1">
        <v>18150</v>
      </c>
      <c r="AX587" s="1"/>
    </row>
    <row r="588" spans="1:50">
      <c r="A588" s="1" t="s">
        <v>1209</v>
      </c>
      <c r="B588" s="1"/>
      <c r="C588" s="1" t="s">
        <v>1210</v>
      </c>
      <c r="D588" s="1">
        <v>1</v>
      </c>
      <c r="E588" s="1" t="s">
        <v>88</v>
      </c>
      <c r="F588" s="1">
        <v>0</v>
      </c>
      <c r="G588" s="1" t="s">
        <v>111</v>
      </c>
      <c r="H588" s="1">
        <v>0</v>
      </c>
      <c r="I588" s="1">
        <v>0</v>
      </c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>
        <v>0</v>
      </c>
      <c r="U588" s="1">
        <v>0</v>
      </c>
      <c r="V588" s="1" t="s">
        <v>76</v>
      </c>
      <c r="W588" s="1">
        <v>0</v>
      </c>
      <c r="X588" s="1" t="s">
        <v>76</v>
      </c>
      <c r="Y588" s="1">
        <v>0</v>
      </c>
      <c r="Z588" s="1" t="s">
        <v>1211</v>
      </c>
      <c r="AA588" s="1">
        <v>6327.94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15477.94</v>
      </c>
      <c r="AP588" s="1">
        <v>0</v>
      </c>
      <c r="AQ588" s="1">
        <v>0</v>
      </c>
      <c r="AR588" s="1">
        <v>-9150</v>
      </c>
      <c r="AS588" s="1">
        <v>0</v>
      </c>
      <c r="AT588" s="1">
        <v>0</v>
      </c>
      <c r="AU588" s="1">
        <v>3977.94</v>
      </c>
      <c r="AV588" s="1">
        <v>1200</v>
      </c>
      <c r="AW588" s="1">
        <v>1150</v>
      </c>
      <c r="AX588" s="1"/>
    </row>
    <row r="589" spans="1:50">
      <c r="A589" s="1" t="s">
        <v>1212</v>
      </c>
      <c r="B589" s="1"/>
      <c r="C589" s="1" t="s">
        <v>1213</v>
      </c>
      <c r="D589" s="1">
        <v>0</v>
      </c>
      <c r="E589" s="1" t="s">
        <v>93</v>
      </c>
      <c r="F589" s="1"/>
      <c r="G589" s="1" t="s">
        <v>53</v>
      </c>
      <c r="H589" s="1">
        <v>0</v>
      </c>
      <c r="I589" s="1">
        <v>0</v>
      </c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>
        <v>1</v>
      </c>
      <c r="U589" s="1">
        <v>0</v>
      </c>
      <c r="V589" s="1" t="s">
        <v>76</v>
      </c>
      <c r="W589" s="1">
        <v>0</v>
      </c>
      <c r="X589" s="1" t="s">
        <v>76</v>
      </c>
      <c r="Y589" s="1">
        <v>1</v>
      </c>
      <c r="Z589" s="1">
        <v>0</v>
      </c>
      <c r="AA589" s="1">
        <v>40487.72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1350</v>
      </c>
      <c r="AM589" s="1">
        <v>4000</v>
      </c>
      <c r="AN589" s="1">
        <v>0</v>
      </c>
      <c r="AO589" s="1">
        <v>35137.72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21939</v>
      </c>
      <c r="AV589" s="1">
        <v>1450</v>
      </c>
      <c r="AW589" s="1">
        <v>17098.72</v>
      </c>
      <c r="AX589" s="1"/>
    </row>
    <row r="590" spans="1:50">
      <c r="A590" s="1" t="s">
        <v>1214</v>
      </c>
      <c r="B590" s="1"/>
      <c r="C590" s="1" t="s">
        <v>1215</v>
      </c>
      <c r="D590" s="1">
        <v>1</v>
      </c>
      <c r="E590" s="1" t="s">
        <v>88</v>
      </c>
      <c r="F590" s="1">
        <v>1</v>
      </c>
      <c r="G590" s="1" t="s">
        <v>53</v>
      </c>
      <c r="H590" s="1">
        <v>0</v>
      </c>
      <c r="I590" s="1">
        <v>0</v>
      </c>
      <c r="J590" s="1">
        <v>1</v>
      </c>
      <c r="K590" s="1"/>
      <c r="L590" s="1"/>
      <c r="M590" s="1"/>
      <c r="N590" s="1"/>
      <c r="O590" s="1"/>
      <c r="P590" s="1"/>
      <c r="Q590" s="1"/>
      <c r="R590" s="1"/>
      <c r="S590" s="1"/>
      <c r="T590" s="1">
        <v>0</v>
      </c>
      <c r="U590" s="1">
        <v>0</v>
      </c>
      <c r="V590" s="1" t="s">
        <v>76</v>
      </c>
      <c r="W590" s="1">
        <v>0</v>
      </c>
      <c r="X590" s="1" t="s">
        <v>76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/>
    </row>
    <row r="591" spans="1:50">
      <c r="A591" s="1" t="s">
        <v>1216</v>
      </c>
      <c r="B591" s="1"/>
      <c r="C591" s="1" t="s">
        <v>1217</v>
      </c>
      <c r="D591" s="1">
        <v>1</v>
      </c>
      <c r="E591" s="1" t="s">
        <v>88</v>
      </c>
      <c r="F591" s="1">
        <v>1</v>
      </c>
      <c r="G591" s="1" t="s">
        <v>53</v>
      </c>
      <c r="H591" s="1">
        <v>1</v>
      </c>
      <c r="I591" s="1">
        <v>0</v>
      </c>
      <c r="J591" s="1">
        <v>1</v>
      </c>
      <c r="K591" s="1"/>
      <c r="L591" s="1"/>
      <c r="M591" s="1"/>
      <c r="N591" s="1"/>
      <c r="O591" s="1"/>
      <c r="P591" s="1"/>
      <c r="Q591" s="1"/>
      <c r="R591" s="1"/>
      <c r="S591" s="1"/>
      <c r="T591" s="1">
        <v>0</v>
      </c>
      <c r="U591" s="1">
        <v>0</v>
      </c>
      <c r="V591" s="1" t="s">
        <v>76</v>
      </c>
      <c r="W591" s="1">
        <v>0</v>
      </c>
      <c r="X591" s="1" t="s">
        <v>76</v>
      </c>
      <c r="Y591" s="1">
        <v>0</v>
      </c>
      <c r="Z591" s="1">
        <v>0</v>
      </c>
      <c r="AA591" s="1">
        <v>46399.64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600</v>
      </c>
      <c r="AH591" s="1">
        <v>0</v>
      </c>
      <c r="AI591" s="1">
        <v>0</v>
      </c>
      <c r="AJ591" s="1">
        <v>0</v>
      </c>
      <c r="AK591" s="1">
        <v>0</v>
      </c>
      <c r="AL591" s="1">
        <v>130.05000000000001</v>
      </c>
      <c r="AM591" s="1">
        <v>0</v>
      </c>
      <c r="AN591" s="1">
        <v>0</v>
      </c>
      <c r="AO591" s="1">
        <v>45669.59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32246</v>
      </c>
      <c r="AV591" s="1">
        <v>6458.59</v>
      </c>
      <c r="AW591" s="1">
        <v>7695.05</v>
      </c>
      <c r="AX591" s="1"/>
    </row>
    <row r="592" spans="1:50">
      <c r="A592" s="1" t="s">
        <v>1218</v>
      </c>
      <c r="B592" s="1"/>
      <c r="C592" s="1" t="s">
        <v>1219</v>
      </c>
      <c r="D592" s="1">
        <v>0</v>
      </c>
      <c r="E592" s="1" t="s">
        <v>93</v>
      </c>
      <c r="F592" s="1">
        <v>0</v>
      </c>
      <c r="G592" s="1" t="s">
        <v>89</v>
      </c>
      <c r="H592" s="1">
        <v>1</v>
      </c>
      <c r="I592" s="1">
        <v>0</v>
      </c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>
        <v>0</v>
      </c>
      <c r="U592" s="1">
        <v>0</v>
      </c>
      <c r="V592" s="1" t="s">
        <v>76</v>
      </c>
      <c r="W592" s="1">
        <v>0</v>
      </c>
      <c r="X592" s="1" t="s">
        <v>76</v>
      </c>
      <c r="Y592" s="1">
        <v>0</v>
      </c>
      <c r="Z592" s="1" t="s">
        <v>1220</v>
      </c>
      <c r="AA592" s="1">
        <v>31244.6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650</v>
      </c>
      <c r="AN592" s="1">
        <v>0</v>
      </c>
      <c r="AO592" s="1">
        <v>30594.6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25018.6</v>
      </c>
      <c r="AV592" s="1">
        <v>3351</v>
      </c>
      <c r="AW592" s="1">
        <v>2875</v>
      </c>
      <c r="AX592" s="1"/>
    </row>
    <row r="593" spans="1:50">
      <c r="A593" s="1" t="s">
        <v>1221</v>
      </c>
      <c r="B593" s="1"/>
      <c r="C593" s="1" t="s">
        <v>1210</v>
      </c>
      <c r="D593" s="1">
        <v>1</v>
      </c>
      <c r="E593" s="1" t="s">
        <v>88</v>
      </c>
      <c r="F593" s="1">
        <v>1</v>
      </c>
      <c r="G593" s="1" t="s">
        <v>53</v>
      </c>
      <c r="H593" s="1">
        <v>0</v>
      </c>
      <c r="I593" s="1">
        <v>0</v>
      </c>
      <c r="J593" s="1">
        <v>0</v>
      </c>
      <c r="K593" s="1"/>
      <c r="L593" s="1"/>
      <c r="M593" s="1"/>
      <c r="N593" s="1"/>
      <c r="O593" s="1"/>
      <c r="P593" s="1"/>
      <c r="Q593" s="1"/>
      <c r="R593" s="1"/>
      <c r="S593" s="1"/>
      <c r="T593" s="1">
        <v>0</v>
      </c>
      <c r="U593" s="1">
        <v>0</v>
      </c>
      <c r="V593" s="1" t="s">
        <v>76</v>
      </c>
      <c r="W593" s="1">
        <v>0</v>
      </c>
      <c r="X593" s="1" t="s">
        <v>76</v>
      </c>
      <c r="Y593" s="1">
        <v>0</v>
      </c>
      <c r="Z593" s="1" t="s">
        <v>1211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/>
    </row>
    <row r="594" spans="1:50">
      <c r="A594" s="1" t="s">
        <v>1222</v>
      </c>
      <c r="B594" s="1"/>
      <c r="C594" s="1" t="s">
        <v>1217</v>
      </c>
      <c r="D594" s="1">
        <v>1</v>
      </c>
      <c r="E594" s="1" t="s">
        <v>88</v>
      </c>
      <c r="F594" s="1">
        <v>1</v>
      </c>
      <c r="G594" s="1" t="s">
        <v>53</v>
      </c>
      <c r="H594" s="1">
        <v>1</v>
      </c>
      <c r="I594" s="1">
        <v>0</v>
      </c>
      <c r="J594" s="1">
        <v>1</v>
      </c>
      <c r="K594" s="1"/>
      <c r="L594" s="1"/>
      <c r="M594" s="1"/>
      <c r="N594" s="1"/>
      <c r="O594" s="1"/>
      <c r="P594" s="1"/>
      <c r="Q594" s="1"/>
      <c r="R594" s="1"/>
      <c r="S594" s="1"/>
      <c r="T594" s="1">
        <v>0</v>
      </c>
      <c r="U594" s="1">
        <v>0</v>
      </c>
      <c r="V594" s="1" t="s">
        <v>76</v>
      </c>
      <c r="W594" s="1">
        <v>0</v>
      </c>
      <c r="X594" s="1" t="s">
        <v>76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/>
    </row>
    <row r="595" spans="1:50">
      <c r="A595" s="1" t="s">
        <v>1223</v>
      </c>
      <c r="B595" s="1"/>
      <c r="C595" s="1" t="s">
        <v>1224</v>
      </c>
      <c r="D595" s="1">
        <v>1</v>
      </c>
      <c r="E595" s="1" t="s">
        <v>88</v>
      </c>
      <c r="F595" s="1"/>
      <c r="G595" s="1" t="s">
        <v>111</v>
      </c>
      <c r="H595" s="1">
        <v>1</v>
      </c>
      <c r="I595" s="1">
        <v>0</v>
      </c>
      <c r="J595" s="1">
        <v>1</v>
      </c>
      <c r="K595" s="1"/>
      <c r="L595" s="1"/>
      <c r="M595" s="1"/>
      <c r="N595" s="1"/>
      <c r="O595" s="1"/>
      <c r="P595" s="1"/>
      <c r="Q595" s="1"/>
      <c r="R595" s="1"/>
      <c r="S595" s="1"/>
      <c r="T595" s="1">
        <v>0</v>
      </c>
      <c r="U595" s="1">
        <v>0</v>
      </c>
      <c r="V595" s="1" t="s">
        <v>76</v>
      </c>
      <c r="W595" s="1">
        <v>0</v>
      </c>
      <c r="X595" s="1" t="s">
        <v>76</v>
      </c>
      <c r="Y595" s="1">
        <v>0</v>
      </c>
      <c r="Z595" s="1">
        <v>0</v>
      </c>
      <c r="AA595" s="1">
        <v>11175</v>
      </c>
      <c r="AB595" s="1">
        <v>0</v>
      </c>
      <c r="AC595" s="1">
        <v>500</v>
      </c>
      <c r="AD595" s="1">
        <v>0</v>
      </c>
      <c r="AE595" s="1">
        <v>0</v>
      </c>
      <c r="AF595" s="1">
        <v>0</v>
      </c>
      <c r="AG595" s="1">
        <v>0</v>
      </c>
      <c r="AH595" s="1">
        <v>4000</v>
      </c>
      <c r="AI595" s="1">
        <v>250</v>
      </c>
      <c r="AJ595" s="1">
        <v>0</v>
      </c>
      <c r="AK595" s="1">
        <v>0</v>
      </c>
      <c r="AL595" s="1">
        <v>250</v>
      </c>
      <c r="AM595" s="1">
        <v>0</v>
      </c>
      <c r="AN595" s="1">
        <v>0</v>
      </c>
      <c r="AO595" s="1">
        <v>6175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9925</v>
      </c>
      <c r="AV595" s="1">
        <v>1000</v>
      </c>
      <c r="AW595" s="1">
        <v>250</v>
      </c>
      <c r="AX595" s="1"/>
    </row>
    <row r="596" spans="1:50">
      <c r="A596" s="1" t="s">
        <v>1225</v>
      </c>
      <c r="B596" s="1"/>
      <c r="C596" s="1" t="s">
        <v>1226</v>
      </c>
      <c r="D596" s="1">
        <v>0</v>
      </c>
      <c r="E596" s="1" t="s">
        <v>93</v>
      </c>
      <c r="F596" s="1">
        <v>0</v>
      </c>
      <c r="G596" s="1" t="s">
        <v>111</v>
      </c>
      <c r="H596" s="1">
        <v>1</v>
      </c>
      <c r="I596" s="1">
        <v>0</v>
      </c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>
        <v>0</v>
      </c>
      <c r="U596" s="1">
        <v>0</v>
      </c>
      <c r="V596" s="1" t="s">
        <v>76</v>
      </c>
      <c r="W596" s="1">
        <v>0</v>
      </c>
      <c r="X596" s="1" t="s">
        <v>76</v>
      </c>
      <c r="Y596" s="1">
        <v>0</v>
      </c>
      <c r="Z596" s="1">
        <v>0</v>
      </c>
      <c r="AA596" s="1">
        <v>2750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750</v>
      </c>
      <c r="AN596" s="1">
        <v>0</v>
      </c>
      <c r="AO596" s="1">
        <v>2000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1500</v>
      </c>
      <c r="AV596" s="1">
        <v>0</v>
      </c>
      <c r="AW596" s="1">
        <v>1250</v>
      </c>
      <c r="AX596" s="1"/>
    </row>
    <row r="597" spans="1:50">
      <c r="A597" s="1" t="s">
        <v>1227</v>
      </c>
      <c r="B597" s="1"/>
      <c r="C597" s="1" t="s">
        <v>1206</v>
      </c>
      <c r="D597" s="1">
        <v>1</v>
      </c>
      <c r="E597" s="1" t="s">
        <v>88</v>
      </c>
      <c r="F597" s="1">
        <v>1</v>
      </c>
      <c r="G597" s="1" t="s">
        <v>53</v>
      </c>
      <c r="H597" s="1">
        <v>0</v>
      </c>
      <c r="I597" s="1">
        <v>0</v>
      </c>
      <c r="J597" s="1">
        <v>0</v>
      </c>
      <c r="K597" s="1"/>
      <c r="L597" s="1"/>
      <c r="M597" s="1"/>
      <c r="N597" s="1"/>
      <c r="O597" s="1"/>
      <c r="P597" s="1"/>
      <c r="Q597" s="1"/>
      <c r="R597" s="1"/>
      <c r="S597" s="1"/>
      <c r="T597" s="1">
        <v>1</v>
      </c>
      <c r="U597" s="1">
        <v>1</v>
      </c>
      <c r="V597" s="1" t="s">
        <v>164</v>
      </c>
      <c r="W597" s="1">
        <v>0</v>
      </c>
      <c r="X597" s="1" t="s">
        <v>76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/>
      <c r="AX597" s="1"/>
    </row>
    <row r="598" spans="1:50">
      <c r="A598" s="1" t="s">
        <v>1228</v>
      </c>
      <c r="B598" s="1"/>
      <c r="C598" s="1" t="s">
        <v>1215</v>
      </c>
      <c r="D598" s="1">
        <v>1</v>
      </c>
      <c r="E598" s="1" t="s">
        <v>88</v>
      </c>
      <c r="F598" s="1">
        <v>1</v>
      </c>
      <c r="G598" s="1" t="s">
        <v>53</v>
      </c>
      <c r="H598" s="1">
        <v>0</v>
      </c>
      <c r="I598" s="1">
        <v>0</v>
      </c>
      <c r="J598" s="1">
        <v>1</v>
      </c>
      <c r="K598" s="1"/>
      <c r="L598" s="1"/>
      <c r="M598" s="1"/>
      <c r="N598" s="1"/>
      <c r="O598" s="1"/>
      <c r="P598" s="1"/>
      <c r="Q598" s="1"/>
      <c r="R598" s="1"/>
      <c r="S598" s="1"/>
      <c r="T598" s="1">
        <v>0</v>
      </c>
      <c r="U598" s="1">
        <v>0</v>
      </c>
      <c r="V598" s="1" t="s">
        <v>76</v>
      </c>
      <c r="W598" s="1">
        <v>0</v>
      </c>
      <c r="X598" s="1" t="s">
        <v>76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/>
    </row>
    <row r="599" spans="1:50">
      <c r="A599" s="1" t="s">
        <v>1229</v>
      </c>
      <c r="B599" s="1"/>
      <c r="C599" s="1" t="s">
        <v>1210</v>
      </c>
      <c r="D599" s="1">
        <v>1</v>
      </c>
      <c r="E599" s="1" t="s">
        <v>88</v>
      </c>
      <c r="F599" s="1">
        <v>1</v>
      </c>
      <c r="G599" s="1" t="s">
        <v>53</v>
      </c>
      <c r="H599" s="1">
        <v>0</v>
      </c>
      <c r="I599" s="1">
        <v>0</v>
      </c>
      <c r="J599" s="1">
        <v>0</v>
      </c>
      <c r="K599" s="1"/>
      <c r="L599" s="1"/>
      <c r="M599" s="1"/>
      <c r="N599" s="1"/>
      <c r="O599" s="1"/>
      <c r="P599" s="1"/>
      <c r="Q599" s="1"/>
      <c r="R599" s="1"/>
      <c r="S599" s="1"/>
      <c r="T599" s="1">
        <v>0</v>
      </c>
      <c r="U599" s="1">
        <v>0</v>
      </c>
      <c r="V599" s="1" t="s">
        <v>76</v>
      </c>
      <c r="W599" s="1">
        <v>0</v>
      </c>
      <c r="X599" s="1" t="s">
        <v>76</v>
      </c>
      <c r="Y599" s="1">
        <v>0</v>
      </c>
      <c r="Z599" s="1" t="s">
        <v>1211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/>
    </row>
    <row r="600" spans="1:50">
      <c r="A600" s="1" t="s">
        <v>1230</v>
      </c>
      <c r="B600" s="1"/>
      <c r="C600" s="1" t="s">
        <v>1231</v>
      </c>
      <c r="D600" s="1">
        <v>1</v>
      </c>
      <c r="E600" s="1" t="s">
        <v>88</v>
      </c>
      <c r="F600" s="1">
        <v>1</v>
      </c>
      <c r="G600" s="1" t="s">
        <v>53</v>
      </c>
      <c r="H600" s="1">
        <v>0</v>
      </c>
      <c r="I600" s="1">
        <v>0</v>
      </c>
      <c r="J600" s="1">
        <v>1</v>
      </c>
      <c r="K600" s="1"/>
      <c r="L600" s="1"/>
      <c r="M600" s="1"/>
      <c r="N600" s="1"/>
      <c r="O600" s="1"/>
      <c r="P600" s="1"/>
      <c r="Q600" s="1"/>
      <c r="R600" s="1"/>
      <c r="S600" s="1"/>
      <c r="T600" s="1">
        <v>0</v>
      </c>
      <c r="U600" s="1">
        <v>0</v>
      </c>
      <c r="V600" s="1" t="s">
        <v>76</v>
      </c>
      <c r="W600" s="1">
        <v>0</v>
      </c>
      <c r="X600" s="1" t="s">
        <v>76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/>
    </row>
    <row r="601" spans="1:50">
      <c r="A601" s="1" t="s">
        <v>1232</v>
      </c>
      <c r="B601" s="1"/>
      <c r="C601" s="1" t="s">
        <v>1217</v>
      </c>
      <c r="D601" s="1">
        <v>1</v>
      </c>
      <c r="E601" s="1" t="s">
        <v>88</v>
      </c>
      <c r="F601" s="1">
        <v>1</v>
      </c>
      <c r="G601" s="1" t="s">
        <v>53</v>
      </c>
      <c r="H601" s="1">
        <v>1</v>
      </c>
      <c r="I601" s="1">
        <v>0</v>
      </c>
      <c r="J601" s="1">
        <v>1</v>
      </c>
      <c r="K601" s="1"/>
      <c r="L601" s="1"/>
      <c r="M601" s="1"/>
      <c r="N601" s="1"/>
      <c r="O601" s="1"/>
      <c r="P601" s="1"/>
      <c r="Q601" s="1"/>
      <c r="R601" s="1"/>
      <c r="S601" s="1"/>
      <c r="T601" s="1">
        <v>0</v>
      </c>
      <c r="U601" s="1">
        <v>0</v>
      </c>
      <c r="V601" s="1" t="s">
        <v>76</v>
      </c>
      <c r="W601" s="1">
        <v>0</v>
      </c>
      <c r="X601" s="1" t="s">
        <v>76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/>
    </row>
    <row r="602" spans="1:50">
      <c r="A602" s="1" t="s">
        <v>1233</v>
      </c>
      <c r="B602" s="1"/>
      <c r="C602" s="1" t="s">
        <v>1234</v>
      </c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 t="s">
        <v>54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54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54</v>
      </c>
      <c r="AE602" s="1" t="s">
        <v>54</v>
      </c>
      <c r="AF602" s="1" t="s">
        <v>54</v>
      </c>
      <c r="AG602" s="1" t="s">
        <v>54</v>
      </c>
      <c r="AH602" s="1" t="s">
        <v>54</v>
      </c>
      <c r="AI602" s="1" t="s">
        <v>54</v>
      </c>
      <c r="AJ602" s="1" t="s">
        <v>54</v>
      </c>
      <c r="AK602" s="1" t="s">
        <v>54</v>
      </c>
      <c r="AL602" s="1" t="s">
        <v>54</v>
      </c>
      <c r="AM602" s="1" t="s">
        <v>54</v>
      </c>
      <c r="AN602" s="1" t="s">
        <v>54</v>
      </c>
      <c r="AO602" s="1" t="s">
        <v>54</v>
      </c>
      <c r="AP602" s="1" t="s">
        <v>54</v>
      </c>
      <c r="AQ602" s="1" t="s">
        <v>54</v>
      </c>
      <c r="AR602" s="1" t="s">
        <v>54</v>
      </c>
      <c r="AS602" s="1" t="s">
        <v>54</v>
      </c>
      <c r="AT602" s="1" t="s">
        <v>54</v>
      </c>
      <c r="AU602" s="1" t="s">
        <v>54</v>
      </c>
      <c r="AV602" s="1" t="s">
        <v>54</v>
      </c>
      <c r="AW602" s="1" t="s">
        <v>54</v>
      </c>
      <c r="AX602" s="1"/>
    </row>
    <row r="603" spans="1:50">
      <c r="A603" s="1" t="s">
        <v>1235</v>
      </c>
      <c r="B603" s="1"/>
      <c r="C603" s="1" t="s">
        <v>1236</v>
      </c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 t="s">
        <v>54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54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54</v>
      </c>
      <c r="AE603" s="1" t="s">
        <v>54</v>
      </c>
      <c r="AF603" s="1" t="s">
        <v>54</v>
      </c>
      <c r="AG603" s="1" t="s">
        <v>54</v>
      </c>
      <c r="AH603" s="1" t="s">
        <v>54</v>
      </c>
      <c r="AI603" s="1" t="s">
        <v>54</v>
      </c>
      <c r="AJ603" s="1" t="s">
        <v>54</v>
      </c>
      <c r="AK603" s="1" t="s">
        <v>54</v>
      </c>
      <c r="AL603" s="1" t="s">
        <v>54</v>
      </c>
      <c r="AM603" s="1" t="s">
        <v>54</v>
      </c>
      <c r="AN603" s="1" t="s">
        <v>54</v>
      </c>
      <c r="AO603" s="1" t="s">
        <v>54</v>
      </c>
      <c r="AP603" s="1" t="s">
        <v>54</v>
      </c>
      <c r="AQ603" s="1" t="s">
        <v>54</v>
      </c>
      <c r="AR603" s="1" t="s">
        <v>54</v>
      </c>
      <c r="AS603" s="1" t="s">
        <v>54</v>
      </c>
      <c r="AT603" s="1" t="s">
        <v>54</v>
      </c>
      <c r="AU603" s="1" t="s">
        <v>54</v>
      </c>
      <c r="AV603" s="1" t="s">
        <v>54</v>
      </c>
      <c r="AW603" s="1" t="s">
        <v>54</v>
      </c>
      <c r="AX603" s="1"/>
    </row>
    <row r="604" spans="1:50">
      <c r="A604" s="1" t="s">
        <v>1237</v>
      </c>
      <c r="B604" s="1"/>
      <c r="C604" s="1" t="s">
        <v>1238</v>
      </c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 t="s">
        <v>54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54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54</v>
      </c>
      <c r="AE604" s="1" t="s">
        <v>54</v>
      </c>
      <c r="AF604" s="1" t="s">
        <v>54</v>
      </c>
      <c r="AG604" s="1" t="s">
        <v>54</v>
      </c>
      <c r="AH604" s="1" t="s">
        <v>54</v>
      </c>
      <c r="AI604" s="1" t="s">
        <v>54</v>
      </c>
      <c r="AJ604" s="1" t="s">
        <v>54</v>
      </c>
      <c r="AK604" s="1" t="s">
        <v>54</v>
      </c>
      <c r="AL604" s="1" t="s">
        <v>54</v>
      </c>
      <c r="AM604" s="1" t="s">
        <v>54</v>
      </c>
      <c r="AN604" s="1" t="s">
        <v>54</v>
      </c>
      <c r="AO604" s="1" t="s">
        <v>54</v>
      </c>
      <c r="AP604" s="1" t="s">
        <v>54</v>
      </c>
      <c r="AQ604" s="1" t="s">
        <v>54</v>
      </c>
      <c r="AR604" s="1" t="s">
        <v>54</v>
      </c>
      <c r="AS604" s="1" t="s">
        <v>54</v>
      </c>
      <c r="AT604" s="1" t="s">
        <v>54</v>
      </c>
      <c r="AU604" s="1" t="s">
        <v>54</v>
      </c>
      <c r="AV604" s="1" t="s">
        <v>54</v>
      </c>
      <c r="AW604" s="1" t="s">
        <v>54</v>
      </c>
      <c r="AX604" s="1"/>
    </row>
    <row r="605" spans="1:50">
      <c r="A605" s="1" t="s">
        <v>1239</v>
      </c>
      <c r="B605" s="1"/>
      <c r="C605" s="1" t="s">
        <v>1240</v>
      </c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 t="s">
        <v>54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54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54</v>
      </c>
      <c r="AE605" s="1" t="s">
        <v>54</v>
      </c>
      <c r="AF605" s="1" t="s">
        <v>54</v>
      </c>
      <c r="AG605" s="1" t="s">
        <v>54</v>
      </c>
      <c r="AH605" s="1" t="s">
        <v>54</v>
      </c>
      <c r="AI605" s="1" t="s">
        <v>54</v>
      </c>
      <c r="AJ605" s="1" t="s">
        <v>54</v>
      </c>
      <c r="AK605" s="1" t="s">
        <v>54</v>
      </c>
      <c r="AL605" s="1" t="s">
        <v>54</v>
      </c>
      <c r="AM605" s="1" t="s">
        <v>54</v>
      </c>
      <c r="AN605" s="1" t="s">
        <v>54</v>
      </c>
      <c r="AO605" s="1" t="s">
        <v>54</v>
      </c>
      <c r="AP605" s="1" t="s">
        <v>54</v>
      </c>
      <c r="AQ605" s="1" t="s">
        <v>54</v>
      </c>
      <c r="AR605" s="1" t="s">
        <v>54</v>
      </c>
      <c r="AS605" s="1" t="s">
        <v>54</v>
      </c>
      <c r="AT605" s="1" t="s">
        <v>54</v>
      </c>
      <c r="AU605" s="1" t="s">
        <v>54</v>
      </c>
      <c r="AV605" s="1" t="s">
        <v>54</v>
      </c>
      <c r="AW605" s="1" t="s">
        <v>54</v>
      </c>
      <c r="AX605" s="1"/>
    </row>
    <row r="606" spans="1:50">
      <c r="A606" s="1" t="s">
        <v>1241</v>
      </c>
      <c r="B606" s="1"/>
      <c r="C606" s="1" t="s">
        <v>1242</v>
      </c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 t="s">
        <v>54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54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54</v>
      </c>
      <c r="AE606" s="1" t="s">
        <v>54</v>
      </c>
      <c r="AF606" s="1" t="s">
        <v>54</v>
      </c>
      <c r="AG606" s="1" t="s">
        <v>54</v>
      </c>
      <c r="AH606" s="1" t="s">
        <v>54</v>
      </c>
      <c r="AI606" s="1" t="s">
        <v>54</v>
      </c>
      <c r="AJ606" s="1" t="s">
        <v>54</v>
      </c>
      <c r="AK606" s="1" t="s">
        <v>54</v>
      </c>
      <c r="AL606" s="1" t="s">
        <v>54</v>
      </c>
      <c r="AM606" s="1" t="s">
        <v>54</v>
      </c>
      <c r="AN606" s="1" t="s">
        <v>54</v>
      </c>
      <c r="AO606" s="1" t="s">
        <v>54</v>
      </c>
      <c r="AP606" s="1" t="s">
        <v>54</v>
      </c>
      <c r="AQ606" s="1" t="s">
        <v>54</v>
      </c>
      <c r="AR606" s="1" t="s">
        <v>54</v>
      </c>
      <c r="AS606" s="1" t="s">
        <v>54</v>
      </c>
      <c r="AT606" s="1" t="s">
        <v>54</v>
      </c>
      <c r="AU606" s="1" t="s">
        <v>54</v>
      </c>
      <c r="AV606" s="1" t="s">
        <v>54</v>
      </c>
      <c r="AW606" s="1" t="s">
        <v>54</v>
      </c>
      <c r="AX606" s="1"/>
    </row>
    <row r="607" spans="1:50">
      <c r="A607" s="1" t="s">
        <v>1243</v>
      </c>
      <c r="B607" s="1"/>
      <c r="C607" s="1" t="s">
        <v>1244</v>
      </c>
      <c r="D607" s="1">
        <v>1</v>
      </c>
      <c r="E607" s="1" t="s">
        <v>52</v>
      </c>
      <c r="F607" s="1">
        <v>1</v>
      </c>
      <c r="G607" s="1" t="s">
        <v>53</v>
      </c>
      <c r="H607" s="1">
        <v>0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 t="s">
        <v>54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54</v>
      </c>
      <c r="Z607" s="1" t="s">
        <v>54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/>
      <c r="AX607" s="1"/>
    </row>
    <row r="608" spans="1:50">
      <c r="A608" s="1" t="s">
        <v>1245</v>
      </c>
      <c r="B608" s="1"/>
      <c r="C608" s="1" t="s">
        <v>1246</v>
      </c>
      <c r="D608" s="1">
        <v>1</v>
      </c>
      <c r="E608" s="1" t="s">
        <v>52</v>
      </c>
      <c r="F608" s="1">
        <v>1</v>
      </c>
      <c r="G608" s="1" t="s">
        <v>53</v>
      </c>
      <c r="H608" s="1">
        <v>0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 t="s">
        <v>54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54</v>
      </c>
      <c r="Z608" s="1" t="s">
        <v>54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/>
      <c r="AX608" s="1"/>
    </row>
    <row r="609" spans="1:50">
      <c r="A609" s="1" t="s">
        <v>1247</v>
      </c>
      <c r="B609" s="1"/>
      <c r="C609" s="1" t="s">
        <v>1248</v>
      </c>
      <c r="D609" s="1">
        <v>1</v>
      </c>
      <c r="E609" s="1" t="s">
        <v>52</v>
      </c>
      <c r="F609" s="1">
        <v>1</v>
      </c>
      <c r="G609" s="1" t="s">
        <v>53</v>
      </c>
      <c r="H609" s="1">
        <v>0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 t="s">
        <v>54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54</v>
      </c>
      <c r="Z609" s="1" t="s">
        <v>54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/>
      <c r="AX609" s="1"/>
    </row>
    <row r="610" spans="1:50">
      <c r="A610" s="1" t="s">
        <v>1249</v>
      </c>
      <c r="B610" s="1"/>
      <c r="C610" s="1" t="s">
        <v>1250</v>
      </c>
      <c r="D610" s="1">
        <v>1</v>
      </c>
      <c r="E610" s="1" t="s">
        <v>52</v>
      </c>
      <c r="F610" s="1">
        <v>1</v>
      </c>
      <c r="G610" s="1" t="s">
        <v>53</v>
      </c>
      <c r="H610" s="1">
        <v>1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 t="s">
        <v>54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54</v>
      </c>
      <c r="Z610" s="1" t="s">
        <v>54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/>
      <c r="AX610" s="1"/>
    </row>
    <row r="611" spans="1:50">
      <c r="A611" s="1" t="s">
        <v>1251</v>
      </c>
      <c r="B611" s="1"/>
      <c r="C611" s="1" t="s">
        <v>1252</v>
      </c>
      <c r="D611" s="1">
        <v>1</v>
      </c>
      <c r="E611" s="1" t="s">
        <v>52</v>
      </c>
      <c r="F611" s="1">
        <v>1</v>
      </c>
      <c r="G611" s="1" t="s">
        <v>53</v>
      </c>
      <c r="H611" s="1">
        <v>0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 t="s">
        <v>54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54</v>
      </c>
      <c r="Z611" s="1" t="s">
        <v>54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/>
      <c r="AX611" s="1"/>
    </row>
    <row r="612" spans="1:50">
      <c r="A612" s="1" t="s">
        <v>1253</v>
      </c>
      <c r="B612" s="1"/>
      <c r="C612" s="1" t="s">
        <v>1254</v>
      </c>
      <c r="D612" s="1">
        <v>1</v>
      </c>
      <c r="E612" s="1" t="s">
        <v>52</v>
      </c>
      <c r="F612" s="1">
        <v>1</v>
      </c>
      <c r="G612" s="1" t="s">
        <v>53</v>
      </c>
      <c r="H612" s="1">
        <v>0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 t="s">
        <v>54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54</v>
      </c>
      <c r="Z612" s="1" t="s">
        <v>54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/>
      <c r="AX612" s="1"/>
    </row>
    <row r="613" spans="1:50">
      <c r="A613" s="1" t="s">
        <v>1255</v>
      </c>
      <c r="B613" s="1"/>
      <c r="C613" s="1" t="s">
        <v>1256</v>
      </c>
      <c r="D613" s="1">
        <v>1</v>
      </c>
      <c r="E613" s="1" t="s">
        <v>52</v>
      </c>
      <c r="F613" s="1">
        <v>1</v>
      </c>
      <c r="G613" s="1" t="s">
        <v>53</v>
      </c>
      <c r="H613" s="1">
        <v>0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 t="s">
        <v>54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54</v>
      </c>
      <c r="Z613" s="1" t="s">
        <v>54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/>
      <c r="AX613" s="1"/>
    </row>
    <row r="614" spans="1:50">
      <c r="A614" s="1" t="s">
        <v>1257</v>
      </c>
      <c r="B614" s="1"/>
      <c r="C614" s="1" t="s">
        <v>1258</v>
      </c>
      <c r="D614" s="1">
        <v>1</v>
      </c>
      <c r="E614" s="1" t="s">
        <v>52</v>
      </c>
      <c r="F614" s="1">
        <v>1</v>
      </c>
      <c r="G614" s="1" t="s">
        <v>53</v>
      </c>
      <c r="H614" s="1">
        <v>0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 t="s">
        <v>54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54</v>
      </c>
      <c r="Z614" s="1" t="s">
        <v>54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/>
      <c r="AX614" s="1"/>
    </row>
    <row r="615" spans="1:50">
      <c r="A615" s="1" t="s">
        <v>1259</v>
      </c>
      <c r="B615" s="1"/>
      <c r="C615" s="1" t="s">
        <v>1246</v>
      </c>
      <c r="D615" s="1">
        <v>1</v>
      </c>
      <c r="E615" s="1" t="s">
        <v>52</v>
      </c>
      <c r="F615" s="1">
        <v>1</v>
      </c>
      <c r="G615" s="1" t="s">
        <v>53</v>
      </c>
      <c r="H615" s="1">
        <v>0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 t="s">
        <v>54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54</v>
      </c>
      <c r="Z615" s="1" t="s">
        <v>54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/>
    </row>
    <row r="616" spans="1:50">
      <c r="A616" s="1" t="s">
        <v>1260</v>
      </c>
      <c r="B616" s="1"/>
      <c r="C616" s="1" t="s">
        <v>1248</v>
      </c>
      <c r="D616" s="1">
        <v>1</v>
      </c>
      <c r="E616" s="1" t="s">
        <v>52</v>
      </c>
      <c r="F616" s="1">
        <v>1</v>
      </c>
      <c r="G616" s="1" t="s">
        <v>53</v>
      </c>
      <c r="H616" s="1">
        <v>0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 t="s">
        <v>54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54</v>
      </c>
      <c r="Z616" s="1" t="s">
        <v>54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/>
      <c r="AX616" s="1"/>
    </row>
    <row r="617" spans="1:50">
      <c r="A617" s="1" t="s">
        <v>1261</v>
      </c>
      <c r="B617" s="1"/>
      <c r="C617" s="1" t="s">
        <v>1250</v>
      </c>
      <c r="D617" s="1">
        <v>1</v>
      </c>
      <c r="E617" s="1" t="s">
        <v>52</v>
      </c>
      <c r="F617" s="1">
        <v>1</v>
      </c>
      <c r="G617" s="1" t="s">
        <v>53</v>
      </c>
      <c r="H617" s="1">
        <v>1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 t="s">
        <v>54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54</v>
      </c>
      <c r="Z617" s="1" t="s">
        <v>54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/>
      <c r="AX617" s="1"/>
    </row>
    <row r="618" spans="1:50">
      <c r="A618" s="1" t="s">
        <v>1262</v>
      </c>
      <c r="B618" s="1"/>
      <c r="C618" s="1" t="s">
        <v>1263</v>
      </c>
      <c r="D618" s="1">
        <v>1</v>
      </c>
      <c r="E618" s="1" t="s">
        <v>52</v>
      </c>
      <c r="F618" s="1">
        <v>1</v>
      </c>
      <c r="G618" s="1" t="s">
        <v>53</v>
      </c>
      <c r="H618" s="1">
        <v>0</v>
      </c>
      <c r="I618" s="1">
        <v>0</v>
      </c>
      <c r="J618" s="1">
        <v>1</v>
      </c>
      <c r="K618" s="1">
        <v>1</v>
      </c>
      <c r="L618" s="1" t="s">
        <v>69</v>
      </c>
      <c r="M618" s="1"/>
      <c r="N618" s="1"/>
      <c r="O618" s="1"/>
      <c r="P618" s="1"/>
      <c r="Q618" s="1"/>
      <c r="R618" s="1"/>
      <c r="S618" s="1"/>
      <c r="T618" s="1">
        <v>0</v>
      </c>
      <c r="U618" s="1">
        <v>0</v>
      </c>
      <c r="V618" s="1" t="s">
        <v>76</v>
      </c>
      <c r="W618" s="1">
        <v>0</v>
      </c>
      <c r="X618" s="1" t="s">
        <v>76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/>
      <c r="AX618" s="1"/>
    </row>
    <row r="619" spans="1:50">
      <c r="A619" s="1" t="s">
        <v>1264</v>
      </c>
      <c r="B619" s="1"/>
      <c r="C619" s="1" t="s">
        <v>1265</v>
      </c>
      <c r="D619" s="1">
        <v>1</v>
      </c>
      <c r="E619" s="1" t="s">
        <v>88</v>
      </c>
      <c r="F619" s="1">
        <v>0</v>
      </c>
      <c r="G619" s="1" t="s">
        <v>111</v>
      </c>
      <c r="H619" s="1">
        <v>0</v>
      </c>
      <c r="I619" s="1">
        <v>0</v>
      </c>
      <c r="J619" s="1">
        <v>0</v>
      </c>
      <c r="K619" s="1">
        <v>1</v>
      </c>
      <c r="L619" s="1" t="s">
        <v>69</v>
      </c>
      <c r="M619" s="1"/>
      <c r="N619" s="1"/>
      <c r="O619" s="1"/>
      <c r="P619" s="1"/>
      <c r="Q619" s="1"/>
      <c r="R619" s="1"/>
      <c r="S619" s="1"/>
      <c r="T619" s="1">
        <v>1</v>
      </c>
      <c r="U619" s="1">
        <v>1</v>
      </c>
      <c r="V619" s="1" t="s">
        <v>164</v>
      </c>
      <c r="W619" s="1">
        <v>0</v>
      </c>
      <c r="X619" s="1" t="s">
        <v>76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/>
      <c r="AX619" s="1"/>
    </row>
    <row r="620" spans="1:50">
      <c r="A620" s="1" t="s">
        <v>1266</v>
      </c>
      <c r="B620" s="1"/>
      <c r="C620" s="1" t="s">
        <v>1267</v>
      </c>
      <c r="D620" s="1">
        <v>1</v>
      </c>
      <c r="E620" s="1" t="s">
        <v>52</v>
      </c>
      <c r="F620" s="1">
        <v>1</v>
      </c>
      <c r="G620" s="1" t="s">
        <v>53</v>
      </c>
      <c r="H620" s="1">
        <v>0</v>
      </c>
      <c r="I620" s="1">
        <v>0</v>
      </c>
      <c r="J620" s="1">
        <v>1</v>
      </c>
      <c r="K620" s="1">
        <v>1</v>
      </c>
      <c r="L620" s="1" t="s">
        <v>69</v>
      </c>
      <c r="M620" s="1"/>
      <c r="N620" s="1"/>
      <c r="O620" s="1"/>
      <c r="P620" s="1"/>
      <c r="Q620" s="1"/>
      <c r="R620" s="1"/>
      <c r="S620" s="1"/>
      <c r="T620" s="1">
        <v>1</v>
      </c>
      <c r="U620" s="1">
        <v>1</v>
      </c>
      <c r="V620" s="1" t="s">
        <v>164</v>
      </c>
      <c r="W620" s="1">
        <v>0</v>
      </c>
      <c r="X620" s="1" t="s">
        <v>76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/>
      <c r="AX620" s="1"/>
    </row>
    <row r="621" spans="1:50">
      <c r="A621" s="1" t="s">
        <v>1268</v>
      </c>
      <c r="B621" s="1"/>
      <c r="C621" s="1" t="s">
        <v>1269</v>
      </c>
      <c r="D621" s="1">
        <v>1</v>
      </c>
      <c r="E621" s="1" t="s">
        <v>52</v>
      </c>
      <c r="F621" s="1">
        <v>1</v>
      </c>
      <c r="G621" s="1" t="s">
        <v>53</v>
      </c>
      <c r="H621" s="1">
        <v>0</v>
      </c>
      <c r="I621" s="1" t="s">
        <v>722</v>
      </c>
      <c r="J621" s="1">
        <v>0</v>
      </c>
      <c r="K621" s="1"/>
      <c r="L621" s="1"/>
      <c r="M621" s="1"/>
      <c r="N621" s="1"/>
      <c r="O621" s="1"/>
      <c r="P621" s="1"/>
      <c r="Q621" s="1"/>
      <c r="R621" s="1"/>
      <c r="S621" s="1"/>
      <c r="T621" s="1">
        <v>1</v>
      </c>
      <c r="U621" s="1">
        <v>1</v>
      </c>
      <c r="V621" s="1" t="s">
        <v>164</v>
      </c>
      <c r="W621" s="1">
        <v>0</v>
      </c>
      <c r="X621" s="1" t="s">
        <v>76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/>
      <c r="AX621" s="1"/>
    </row>
    <row r="622" spans="1:50">
      <c r="A622" s="1" t="s">
        <v>1270</v>
      </c>
      <c r="B622" s="1"/>
      <c r="C622" s="1" t="s">
        <v>1271</v>
      </c>
      <c r="D622" s="1">
        <v>1</v>
      </c>
      <c r="E622" s="1" t="s">
        <v>88</v>
      </c>
      <c r="F622" s="1">
        <v>0</v>
      </c>
      <c r="G622" s="1" t="s">
        <v>89</v>
      </c>
      <c r="H622" s="1">
        <v>0</v>
      </c>
      <c r="I622" s="1">
        <v>1</v>
      </c>
      <c r="J622" s="1"/>
      <c r="K622" s="1">
        <v>1</v>
      </c>
      <c r="L622" s="1" t="s">
        <v>69</v>
      </c>
      <c r="M622" s="1"/>
      <c r="N622" s="1"/>
      <c r="O622" s="1"/>
      <c r="P622" s="1"/>
      <c r="Q622" s="1"/>
      <c r="R622" s="1"/>
      <c r="S622" s="1"/>
      <c r="T622" s="1">
        <v>1</v>
      </c>
      <c r="U622" s="1">
        <v>1</v>
      </c>
      <c r="V622" s="1" t="s">
        <v>164</v>
      </c>
      <c r="W622" s="1">
        <v>0</v>
      </c>
      <c r="X622" s="1" t="s">
        <v>76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/>
      <c r="AX622" s="1"/>
    </row>
    <row r="623" spans="1:50">
      <c r="A623" s="1" t="s">
        <v>1272</v>
      </c>
      <c r="B623" s="1"/>
      <c r="C623" s="1" t="s">
        <v>1273</v>
      </c>
      <c r="D623" s="1"/>
      <c r="E623" s="1"/>
      <c r="F623" s="1"/>
      <c r="G623" s="1"/>
      <c r="H623" s="1">
        <v>0</v>
      </c>
      <c r="I623" s="1">
        <v>0</v>
      </c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>
        <v>1</v>
      </c>
      <c r="U623" s="1">
        <v>0</v>
      </c>
      <c r="V623" s="1" t="s">
        <v>76</v>
      </c>
      <c r="W623" s="1">
        <v>1</v>
      </c>
      <c r="X623" s="1" t="s">
        <v>193</v>
      </c>
      <c r="Y623" s="1">
        <v>0</v>
      </c>
      <c r="Z623" s="1">
        <v>0</v>
      </c>
      <c r="AA623" s="1" t="s">
        <v>54</v>
      </c>
      <c r="AB623" s="1" t="s">
        <v>54</v>
      </c>
      <c r="AC623" s="1" t="s">
        <v>54</v>
      </c>
      <c r="AD623" s="1" t="s">
        <v>54</v>
      </c>
      <c r="AE623" s="1" t="s">
        <v>54</v>
      </c>
      <c r="AF623" s="1" t="s">
        <v>54</v>
      </c>
      <c r="AG623" s="1" t="s">
        <v>54</v>
      </c>
      <c r="AH623" s="1" t="s">
        <v>54</v>
      </c>
      <c r="AI623" s="1" t="s">
        <v>54</v>
      </c>
      <c r="AJ623" s="1" t="s">
        <v>54</v>
      </c>
      <c r="AK623" s="1" t="s">
        <v>54</v>
      </c>
      <c r="AL623" s="1" t="s">
        <v>54</v>
      </c>
      <c r="AM623" s="1" t="s">
        <v>54</v>
      </c>
      <c r="AN623" s="1" t="s">
        <v>54</v>
      </c>
      <c r="AO623" s="1" t="s">
        <v>54</v>
      </c>
      <c r="AP623" s="1" t="s">
        <v>54</v>
      </c>
      <c r="AQ623" s="1" t="s">
        <v>54</v>
      </c>
      <c r="AR623" s="1" t="s">
        <v>54</v>
      </c>
      <c r="AS623" s="1" t="s">
        <v>54</v>
      </c>
      <c r="AT623" s="1" t="s">
        <v>54</v>
      </c>
      <c r="AU623" s="1" t="s">
        <v>54</v>
      </c>
      <c r="AV623" s="1" t="s">
        <v>54</v>
      </c>
      <c r="AW623" s="1" t="s">
        <v>54</v>
      </c>
      <c r="AX623" s="1"/>
    </row>
    <row r="624" spans="1:50">
      <c r="A624" s="1" t="s">
        <v>1274</v>
      </c>
      <c r="B624" s="1"/>
      <c r="C624" s="1" t="s">
        <v>1275</v>
      </c>
      <c r="D624" s="1"/>
      <c r="E624" s="1"/>
      <c r="F624" s="1"/>
      <c r="G624" s="1"/>
      <c r="H624" s="1">
        <v>0</v>
      </c>
      <c r="I624" s="1">
        <v>0</v>
      </c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>
        <v>0</v>
      </c>
      <c r="U624" s="1">
        <v>0</v>
      </c>
      <c r="V624" s="1" t="s">
        <v>76</v>
      </c>
      <c r="W624" s="1">
        <v>0</v>
      </c>
      <c r="X624" s="1" t="s">
        <v>76</v>
      </c>
      <c r="Y624" s="1">
        <v>0</v>
      </c>
      <c r="Z624" s="1">
        <v>0</v>
      </c>
      <c r="AA624" s="1" t="s">
        <v>54</v>
      </c>
      <c r="AB624" s="1" t="s">
        <v>54</v>
      </c>
      <c r="AC624" s="1" t="s">
        <v>54</v>
      </c>
      <c r="AD624" s="1" t="s">
        <v>54</v>
      </c>
      <c r="AE624" s="1" t="s">
        <v>54</v>
      </c>
      <c r="AF624" s="1" t="s">
        <v>54</v>
      </c>
      <c r="AG624" s="1" t="s">
        <v>54</v>
      </c>
      <c r="AH624" s="1" t="s">
        <v>54</v>
      </c>
      <c r="AI624" s="1" t="s">
        <v>54</v>
      </c>
      <c r="AJ624" s="1" t="s">
        <v>54</v>
      </c>
      <c r="AK624" s="1" t="s">
        <v>54</v>
      </c>
      <c r="AL624" s="1" t="s">
        <v>54</v>
      </c>
      <c r="AM624" s="1" t="s">
        <v>54</v>
      </c>
      <c r="AN624" s="1" t="s">
        <v>54</v>
      </c>
      <c r="AO624" s="1" t="s">
        <v>54</v>
      </c>
      <c r="AP624" s="1" t="s">
        <v>54</v>
      </c>
      <c r="AQ624" s="1" t="s">
        <v>54</v>
      </c>
      <c r="AR624" s="1" t="s">
        <v>54</v>
      </c>
      <c r="AS624" s="1" t="s">
        <v>54</v>
      </c>
      <c r="AT624" s="1" t="s">
        <v>54</v>
      </c>
      <c r="AU624" s="1" t="s">
        <v>54</v>
      </c>
      <c r="AV624" s="1" t="s">
        <v>54</v>
      </c>
      <c r="AW624" s="1" t="s">
        <v>54</v>
      </c>
      <c r="AX624" s="1"/>
    </row>
    <row r="625" spans="1:50">
      <c r="A625" s="1" t="s">
        <v>1276</v>
      </c>
      <c r="B625" s="1"/>
      <c r="C625" s="1" t="s">
        <v>1277</v>
      </c>
      <c r="D625" s="1">
        <v>1</v>
      </c>
      <c r="E625" s="1" t="s">
        <v>88</v>
      </c>
      <c r="F625" s="1">
        <v>1</v>
      </c>
      <c r="G625" s="1" t="s">
        <v>53</v>
      </c>
      <c r="H625" s="1">
        <v>1</v>
      </c>
      <c r="I625" s="1">
        <v>0</v>
      </c>
      <c r="J625" s="1">
        <v>1</v>
      </c>
      <c r="K625" s="1">
        <v>1</v>
      </c>
      <c r="L625" s="1" t="s">
        <v>69</v>
      </c>
      <c r="M625" s="1"/>
      <c r="N625" s="1"/>
      <c r="O625" s="1"/>
      <c r="P625" s="1"/>
      <c r="Q625" s="1"/>
      <c r="R625" s="1"/>
      <c r="S625" s="1"/>
      <c r="T625" s="1">
        <v>1</v>
      </c>
      <c r="U625" s="1">
        <v>0</v>
      </c>
      <c r="V625" s="1" t="s">
        <v>76</v>
      </c>
      <c r="W625" s="1">
        <v>1</v>
      </c>
      <c r="X625" s="1">
        <v>1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/>
      <c r="AX625" s="1"/>
    </row>
    <row r="626" spans="1:50">
      <c r="A626" s="1" t="s">
        <v>1278</v>
      </c>
      <c r="B626" s="1"/>
      <c r="C626" s="1" t="s">
        <v>1279</v>
      </c>
      <c r="D626" s="1"/>
      <c r="E626" s="1"/>
      <c r="F626" s="1"/>
      <c r="G626" s="1"/>
      <c r="H626" s="1">
        <v>0</v>
      </c>
      <c r="I626" s="1">
        <v>0</v>
      </c>
      <c r="J626" s="1">
        <v>0</v>
      </c>
      <c r="K626" s="1"/>
      <c r="L626" s="1"/>
      <c r="M626" s="1"/>
      <c r="N626" s="1"/>
      <c r="O626" s="1"/>
      <c r="P626" s="1"/>
      <c r="Q626" s="1"/>
      <c r="R626" s="1"/>
      <c r="S626" s="1"/>
      <c r="T626" s="1">
        <v>0</v>
      </c>
      <c r="U626" s="1">
        <v>0</v>
      </c>
      <c r="V626" s="1" t="s">
        <v>76</v>
      </c>
      <c r="W626" s="1">
        <v>0</v>
      </c>
      <c r="X626" s="1" t="s">
        <v>76</v>
      </c>
      <c r="Y626" s="1">
        <v>0</v>
      </c>
      <c r="Z626" s="1">
        <v>0</v>
      </c>
      <c r="AA626" s="1" t="s">
        <v>54</v>
      </c>
      <c r="AB626" s="1" t="s">
        <v>54</v>
      </c>
      <c r="AC626" s="1" t="s">
        <v>54</v>
      </c>
      <c r="AD626" s="1" t="s">
        <v>54</v>
      </c>
      <c r="AE626" s="1" t="s">
        <v>54</v>
      </c>
      <c r="AF626" s="1" t="s">
        <v>54</v>
      </c>
      <c r="AG626" s="1" t="s">
        <v>54</v>
      </c>
      <c r="AH626" s="1" t="s">
        <v>54</v>
      </c>
      <c r="AI626" s="1" t="s">
        <v>54</v>
      </c>
      <c r="AJ626" s="1" t="s">
        <v>54</v>
      </c>
      <c r="AK626" s="1" t="s">
        <v>54</v>
      </c>
      <c r="AL626" s="1" t="s">
        <v>54</v>
      </c>
      <c r="AM626" s="1" t="s">
        <v>54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54</v>
      </c>
      <c r="AS626" s="1" t="s">
        <v>54</v>
      </c>
      <c r="AT626" s="1" t="s">
        <v>54</v>
      </c>
      <c r="AU626" s="1" t="s">
        <v>54</v>
      </c>
      <c r="AV626" s="1" t="s">
        <v>54</v>
      </c>
      <c r="AW626" s="1" t="s">
        <v>54</v>
      </c>
      <c r="AX626" s="1"/>
    </row>
    <row r="627" spans="1:50">
      <c r="A627" s="1" t="s">
        <v>1280</v>
      </c>
      <c r="B627" s="1"/>
      <c r="C627" s="1" t="s">
        <v>1265</v>
      </c>
      <c r="D627" s="1">
        <v>1</v>
      </c>
      <c r="E627" s="1" t="s">
        <v>52</v>
      </c>
      <c r="F627" s="1"/>
      <c r="G627" s="1" t="s">
        <v>53</v>
      </c>
      <c r="H627" s="1">
        <v>0</v>
      </c>
      <c r="I627" s="1">
        <v>0</v>
      </c>
      <c r="J627" s="1">
        <v>0</v>
      </c>
      <c r="K627" s="1"/>
      <c r="L627" s="1"/>
      <c r="M627" s="1"/>
      <c r="N627" s="1"/>
      <c r="O627" s="1"/>
      <c r="P627" s="1"/>
      <c r="Q627" s="1"/>
      <c r="R627" s="1"/>
      <c r="S627" s="1"/>
      <c r="T627" s="1">
        <v>0</v>
      </c>
      <c r="U627" s="1">
        <v>0</v>
      </c>
      <c r="V627" s="1" t="s">
        <v>76</v>
      </c>
      <c r="W627" s="1">
        <v>0</v>
      </c>
      <c r="X627" s="1" t="s">
        <v>76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/>
      <c r="AX627" s="1"/>
    </row>
    <row r="628" spans="1:50">
      <c r="A628" s="1" t="s">
        <v>1281</v>
      </c>
      <c r="B628" s="1"/>
      <c r="C628" s="1" t="s">
        <v>1282</v>
      </c>
      <c r="D628" s="1">
        <v>1</v>
      </c>
      <c r="E628" s="1" t="s">
        <v>88</v>
      </c>
      <c r="F628" s="1">
        <v>0</v>
      </c>
      <c r="G628" s="1" t="s">
        <v>89</v>
      </c>
      <c r="H628" s="1">
        <v>1</v>
      </c>
      <c r="I628" s="1" t="s">
        <v>722</v>
      </c>
      <c r="J628" s="1"/>
      <c r="K628" s="1">
        <v>1</v>
      </c>
      <c r="L628" s="1" t="s">
        <v>69</v>
      </c>
      <c r="M628" s="1"/>
      <c r="N628" s="1"/>
      <c r="O628" s="1"/>
      <c r="P628" s="1"/>
      <c r="Q628" s="1"/>
      <c r="R628" s="1"/>
      <c r="S628" s="1"/>
      <c r="T628" s="1">
        <v>1</v>
      </c>
      <c r="U628" s="1">
        <v>1</v>
      </c>
      <c r="V628" s="1" t="s">
        <v>164</v>
      </c>
      <c r="W628" s="1">
        <v>0</v>
      </c>
      <c r="X628" s="1" t="s">
        <v>76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/>
      <c r="AX628" s="1"/>
    </row>
    <row r="629" spans="1:50">
      <c r="A629" s="1" t="s">
        <v>1283</v>
      </c>
      <c r="B629" s="1"/>
      <c r="C629" s="1" t="s">
        <v>1284</v>
      </c>
      <c r="D629" s="1">
        <v>0</v>
      </c>
      <c r="E629" s="1" t="s">
        <v>93</v>
      </c>
      <c r="F629" s="1">
        <v>0</v>
      </c>
      <c r="G629" s="1" t="s">
        <v>89</v>
      </c>
      <c r="H629" s="1">
        <v>0</v>
      </c>
      <c r="I629" s="1">
        <v>0</v>
      </c>
      <c r="J629" s="1">
        <v>0</v>
      </c>
      <c r="K629" s="1">
        <v>0</v>
      </c>
      <c r="L629" s="1" t="s">
        <v>75</v>
      </c>
      <c r="M629" s="1"/>
      <c r="N629" s="1"/>
      <c r="O629" s="1"/>
      <c r="P629" s="1"/>
      <c r="Q629" s="1"/>
      <c r="R629" s="1"/>
      <c r="S629" s="1"/>
      <c r="T629" s="1">
        <v>0</v>
      </c>
      <c r="U629" s="1">
        <v>0</v>
      </c>
      <c r="V629" s="1" t="s">
        <v>76</v>
      </c>
      <c r="W629" s="1">
        <v>0</v>
      </c>
      <c r="X629" s="1" t="s">
        <v>76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/>
      <c r="AX629" s="1"/>
    </row>
    <row r="630" spans="1:50">
      <c r="A630" s="1" t="s">
        <v>1285</v>
      </c>
      <c r="B630" s="1"/>
      <c r="C630" s="1" t="s">
        <v>1271</v>
      </c>
      <c r="D630" s="1">
        <v>1</v>
      </c>
      <c r="E630" s="1" t="s">
        <v>52</v>
      </c>
      <c r="F630" s="1">
        <v>1</v>
      </c>
      <c r="G630" s="1" t="s">
        <v>53</v>
      </c>
      <c r="H630" s="1">
        <v>0</v>
      </c>
      <c r="I630" s="1">
        <v>1</v>
      </c>
      <c r="J630" s="1">
        <v>0</v>
      </c>
      <c r="K630" s="1">
        <v>1</v>
      </c>
      <c r="L630" s="1" t="s">
        <v>69</v>
      </c>
      <c r="M630" s="1"/>
      <c r="N630" s="1"/>
      <c r="O630" s="1"/>
      <c r="P630" s="1"/>
      <c r="Q630" s="1"/>
      <c r="R630" s="1"/>
      <c r="S630" s="1"/>
      <c r="T630" s="1">
        <v>1</v>
      </c>
      <c r="U630" s="1">
        <v>1</v>
      </c>
      <c r="V630" s="1" t="s">
        <v>164</v>
      </c>
      <c r="W630" s="1">
        <v>0</v>
      </c>
      <c r="X630" s="1" t="s">
        <v>76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/>
      <c r="AX630" s="1"/>
    </row>
    <row r="631" spans="1:50">
      <c r="A631" s="1" t="s">
        <v>1286</v>
      </c>
      <c r="B631" s="1"/>
      <c r="C631" s="1" t="s">
        <v>1282</v>
      </c>
      <c r="D631" s="1">
        <v>1</v>
      </c>
      <c r="E631" s="1" t="s">
        <v>52</v>
      </c>
      <c r="F631" s="1"/>
      <c r="G631" s="1" t="s">
        <v>53</v>
      </c>
      <c r="H631" s="1">
        <v>1</v>
      </c>
      <c r="I631" s="1" t="s">
        <v>722</v>
      </c>
      <c r="J631" s="1"/>
      <c r="K631" s="1">
        <v>1</v>
      </c>
      <c r="L631" s="1" t="s">
        <v>69</v>
      </c>
      <c r="M631" s="1"/>
      <c r="N631" s="1"/>
      <c r="O631" s="1"/>
      <c r="P631" s="1"/>
      <c r="Q631" s="1"/>
      <c r="R631" s="1"/>
      <c r="S631" s="1"/>
      <c r="T631" s="1">
        <v>1</v>
      </c>
      <c r="U631" s="1">
        <v>1</v>
      </c>
      <c r="V631" s="1" t="s">
        <v>164</v>
      </c>
      <c r="W631" s="1">
        <v>0</v>
      </c>
      <c r="X631" s="1" t="s">
        <v>76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/>
    </row>
    <row r="632" spans="1:50">
      <c r="A632" s="1" t="s">
        <v>1287</v>
      </c>
      <c r="B632" s="1"/>
      <c r="C632" s="1" t="s">
        <v>1277</v>
      </c>
      <c r="D632" s="1">
        <v>1</v>
      </c>
      <c r="E632" s="1" t="s">
        <v>52</v>
      </c>
      <c r="F632" s="1">
        <v>1</v>
      </c>
      <c r="G632" s="1" t="s">
        <v>53</v>
      </c>
      <c r="H632" s="1">
        <v>1</v>
      </c>
      <c r="I632" s="1">
        <v>0</v>
      </c>
      <c r="J632" s="1">
        <v>1</v>
      </c>
      <c r="K632" s="1">
        <v>1</v>
      </c>
      <c r="L632" s="1" t="s">
        <v>69</v>
      </c>
      <c r="M632" s="1"/>
      <c r="N632" s="1"/>
      <c r="O632" s="1"/>
      <c r="P632" s="1"/>
      <c r="Q632" s="1"/>
      <c r="R632" s="1"/>
      <c r="S632" s="1"/>
      <c r="T632" s="1">
        <v>1</v>
      </c>
      <c r="U632" s="1">
        <v>0</v>
      </c>
      <c r="V632" s="1" t="s">
        <v>76</v>
      </c>
      <c r="W632" s="1">
        <v>1</v>
      </c>
      <c r="X632" s="1">
        <v>1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/>
    </row>
    <row r="633" spans="1:50">
      <c r="A633" s="1" t="s">
        <v>1288</v>
      </c>
      <c r="B633" s="1"/>
      <c r="C633" s="1" t="s">
        <v>1289</v>
      </c>
      <c r="D633" s="1">
        <v>1</v>
      </c>
      <c r="E633" s="1" t="s">
        <v>88</v>
      </c>
      <c r="F633" s="1">
        <v>0</v>
      </c>
      <c r="G633" s="1" t="s">
        <v>111</v>
      </c>
      <c r="H633" s="1">
        <v>0</v>
      </c>
      <c r="I633" s="1">
        <v>0</v>
      </c>
      <c r="J633" s="1"/>
      <c r="K633" s="1">
        <v>1</v>
      </c>
      <c r="L633" s="1" t="s">
        <v>69</v>
      </c>
      <c r="M633" s="1"/>
      <c r="N633" s="1"/>
      <c r="O633" s="1"/>
      <c r="P633" s="1"/>
      <c r="Q633" s="1"/>
      <c r="R633" s="1"/>
      <c r="S633" s="1"/>
      <c r="T633" s="1">
        <v>1</v>
      </c>
      <c r="U633" s="1">
        <v>0</v>
      </c>
      <c r="V633" s="1" t="s">
        <v>76</v>
      </c>
      <c r="W633" s="1">
        <v>1</v>
      </c>
      <c r="X633" s="1" t="s">
        <v>193</v>
      </c>
      <c r="Y633" s="1">
        <v>0</v>
      </c>
      <c r="Z633" s="1">
        <v>0</v>
      </c>
      <c r="AA633" s="1">
        <v>74741.37</v>
      </c>
      <c r="AB633" s="1">
        <v>0</v>
      </c>
      <c r="AC633" s="1">
        <v>0</v>
      </c>
      <c r="AD633" s="1">
        <v>0</v>
      </c>
      <c r="AE633" s="1">
        <v>0</v>
      </c>
      <c r="AF633" s="1">
        <v>1375</v>
      </c>
      <c r="AG633" s="1">
        <v>250</v>
      </c>
      <c r="AH633" s="1">
        <v>2500</v>
      </c>
      <c r="AI633" s="1">
        <v>2500</v>
      </c>
      <c r="AJ633" s="1">
        <v>699.67</v>
      </c>
      <c r="AK633" s="1">
        <v>0</v>
      </c>
      <c r="AL633" s="1">
        <v>47090.7</v>
      </c>
      <c r="AM633" s="1">
        <v>500</v>
      </c>
      <c r="AN633" s="1">
        <v>0</v>
      </c>
      <c r="AO633" s="1">
        <v>16066</v>
      </c>
      <c r="AP633" s="1">
        <v>3560</v>
      </c>
      <c r="AQ633" s="1">
        <v>200</v>
      </c>
      <c r="AR633" s="1">
        <v>0</v>
      </c>
      <c r="AS633" s="1">
        <v>0</v>
      </c>
      <c r="AT633" s="1">
        <v>0</v>
      </c>
      <c r="AU633" s="1">
        <v>64341.37</v>
      </c>
      <c r="AV633" s="1">
        <v>10100</v>
      </c>
      <c r="AW633" s="1">
        <v>300</v>
      </c>
      <c r="AX633" s="1"/>
    </row>
    <row r="634" spans="1:50">
      <c r="A634" s="1" t="s">
        <v>1290</v>
      </c>
      <c r="B634" s="1"/>
      <c r="C634" s="1" t="s">
        <v>1291</v>
      </c>
      <c r="D634" s="1">
        <v>0</v>
      </c>
      <c r="E634" s="1" t="s">
        <v>93</v>
      </c>
      <c r="F634" s="1">
        <v>0</v>
      </c>
      <c r="G634" s="1" t="s">
        <v>111</v>
      </c>
      <c r="H634" s="1">
        <v>0</v>
      </c>
      <c r="I634" s="1">
        <v>0</v>
      </c>
      <c r="J634" s="1"/>
      <c r="K634" s="1">
        <v>0</v>
      </c>
      <c r="L634" s="1" t="s">
        <v>75</v>
      </c>
      <c r="M634" s="1"/>
      <c r="N634" s="1"/>
      <c r="O634" s="1"/>
      <c r="P634" s="1"/>
      <c r="Q634" s="1"/>
      <c r="R634" s="1"/>
      <c r="S634" s="1"/>
      <c r="T634" s="1">
        <v>1</v>
      </c>
      <c r="U634" s="1">
        <v>1</v>
      </c>
      <c r="V634" s="1" t="s">
        <v>164</v>
      </c>
      <c r="W634" s="1">
        <v>0</v>
      </c>
      <c r="X634" s="1" t="s">
        <v>76</v>
      </c>
      <c r="Y634" s="1">
        <v>0</v>
      </c>
      <c r="Z634" s="1" t="s">
        <v>1292</v>
      </c>
      <c r="AA634" s="1">
        <v>16290</v>
      </c>
      <c r="AB634" s="1">
        <v>0</v>
      </c>
      <c r="AC634" s="1">
        <v>1000</v>
      </c>
      <c r="AD634" s="1">
        <v>0</v>
      </c>
      <c r="AE634" s="1">
        <v>0</v>
      </c>
      <c r="AF634" s="1">
        <v>2000</v>
      </c>
      <c r="AG634" s="1">
        <v>550</v>
      </c>
      <c r="AH634" s="1">
        <v>200</v>
      </c>
      <c r="AI634" s="1">
        <v>20</v>
      </c>
      <c r="AJ634" s="1">
        <v>0</v>
      </c>
      <c r="AK634" s="1">
        <v>0</v>
      </c>
      <c r="AL634" s="1">
        <v>500</v>
      </c>
      <c r="AM634" s="1">
        <v>0</v>
      </c>
      <c r="AN634" s="1">
        <v>250</v>
      </c>
      <c r="AO634" s="1">
        <v>1620</v>
      </c>
      <c r="AP634" s="1">
        <v>3250</v>
      </c>
      <c r="AQ634" s="1">
        <v>0</v>
      </c>
      <c r="AR634" s="1">
        <v>6900</v>
      </c>
      <c r="AS634" s="1">
        <v>0</v>
      </c>
      <c r="AT634" s="1">
        <v>0</v>
      </c>
      <c r="AU634" s="1">
        <v>15430</v>
      </c>
      <c r="AV634" s="1">
        <v>0</v>
      </c>
      <c r="AW634" s="1">
        <v>860</v>
      </c>
      <c r="AX634" s="1"/>
    </row>
    <row r="635" spans="1:50">
      <c r="A635" s="1" t="s">
        <v>1293</v>
      </c>
      <c r="B635" s="1"/>
      <c r="C635" s="1" t="s">
        <v>1294</v>
      </c>
      <c r="D635" s="1">
        <v>1</v>
      </c>
      <c r="E635" s="1" t="s">
        <v>88</v>
      </c>
      <c r="F635" s="1"/>
      <c r="G635" s="1" t="s">
        <v>460</v>
      </c>
      <c r="H635" s="1">
        <v>0</v>
      </c>
      <c r="I635" s="1">
        <v>1</v>
      </c>
      <c r="J635" s="1">
        <v>1</v>
      </c>
      <c r="K635" s="1">
        <v>1</v>
      </c>
      <c r="L635" s="1" t="s">
        <v>69</v>
      </c>
      <c r="M635" s="1"/>
      <c r="N635" s="1"/>
      <c r="O635" s="1"/>
      <c r="P635" s="1"/>
      <c r="Q635" s="1"/>
      <c r="R635" s="1"/>
      <c r="S635" s="1"/>
      <c r="T635" s="1">
        <v>0</v>
      </c>
      <c r="U635" s="1">
        <v>0</v>
      </c>
      <c r="V635" s="1" t="s">
        <v>76</v>
      </c>
      <c r="W635" s="1">
        <v>0</v>
      </c>
      <c r="X635" s="1" t="s">
        <v>76</v>
      </c>
      <c r="Y635" s="1">
        <v>0</v>
      </c>
      <c r="Z635" s="1">
        <v>0</v>
      </c>
      <c r="AA635" s="1">
        <v>399494.58</v>
      </c>
      <c r="AB635" s="1">
        <v>8700</v>
      </c>
      <c r="AC635" s="1">
        <v>425</v>
      </c>
      <c r="AD635" s="1">
        <v>200</v>
      </c>
      <c r="AE635" s="1">
        <v>25000</v>
      </c>
      <c r="AF635" s="1">
        <v>2500</v>
      </c>
      <c r="AG635" s="1">
        <v>12375</v>
      </c>
      <c r="AH635" s="1">
        <v>750</v>
      </c>
      <c r="AI635" s="1">
        <v>1250</v>
      </c>
      <c r="AJ635" s="1">
        <v>4450</v>
      </c>
      <c r="AK635" s="1">
        <v>50</v>
      </c>
      <c r="AL635" s="1">
        <v>311288.83</v>
      </c>
      <c r="AM635" s="1">
        <v>2150</v>
      </c>
      <c r="AN635" s="1">
        <v>0</v>
      </c>
      <c r="AO635" s="1">
        <v>13880.75</v>
      </c>
      <c r="AP635" s="1">
        <v>11475</v>
      </c>
      <c r="AQ635" s="1">
        <v>0</v>
      </c>
      <c r="AR635" s="1">
        <v>5000</v>
      </c>
      <c r="AS635" s="1">
        <v>0</v>
      </c>
      <c r="AT635" s="1">
        <v>0</v>
      </c>
      <c r="AU635" s="1">
        <v>354695.58</v>
      </c>
      <c r="AV635" s="1">
        <v>13075</v>
      </c>
      <c r="AW635" s="1">
        <v>31724</v>
      </c>
      <c r="AX635" s="1"/>
    </row>
    <row r="636" spans="1:50">
      <c r="A636" s="1" t="s">
        <v>1295</v>
      </c>
      <c r="B636" s="1"/>
      <c r="C636" s="1" t="s">
        <v>1296</v>
      </c>
      <c r="D636" s="1">
        <v>0</v>
      </c>
      <c r="E636" s="1" t="s">
        <v>93</v>
      </c>
      <c r="F636" s="1">
        <v>0</v>
      </c>
      <c r="G636" s="1" t="s">
        <v>111</v>
      </c>
      <c r="H636" s="1">
        <v>0</v>
      </c>
      <c r="I636" s="1">
        <v>0</v>
      </c>
      <c r="J636" s="1"/>
      <c r="K636" s="1">
        <v>0</v>
      </c>
      <c r="L636" s="1" t="s">
        <v>75</v>
      </c>
      <c r="M636" s="1"/>
      <c r="N636" s="1"/>
      <c r="O636" s="1"/>
      <c r="P636" s="1"/>
      <c r="Q636" s="1"/>
      <c r="R636" s="1"/>
      <c r="S636" s="1"/>
      <c r="T636" s="1">
        <v>0</v>
      </c>
      <c r="U636" s="1">
        <v>0</v>
      </c>
      <c r="V636" s="1" t="s">
        <v>76</v>
      </c>
      <c r="W636" s="1">
        <v>0</v>
      </c>
      <c r="X636" s="1" t="s">
        <v>76</v>
      </c>
      <c r="Y636" s="1">
        <v>0</v>
      </c>
      <c r="Z636" s="1">
        <v>0</v>
      </c>
      <c r="AA636" s="1">
        <v>67202.45</v>
      </c>
      <c r="AB636" s="1">
        <v>0</v>
      </c>
      <c r="AC636" s="1">
        <v>150</v>
      </c>
      <c r="AD636" s="1">
        <v>0</v>
      </c>
      <c r="AE636" s="1">
        <v>0</v>
      </c>
      <c r="AF636" s="1">
        <v>6350</v>
      </c>
      <c r="AG636" s="1">
        <v>21445</v>
      </c>
      <c r="AH636" s="1">
        <v>750</v>
      </c>
      <c r="AI636" s="1">
        <v>850</v>
      </c>
      <c r="AJ636" s="1">
        <v>350</v>
      </c>
      <c r="AK636" s="1">
        <v>0</v>
      </c>
      <c r="AL636" s="1">
        <v>900</v>
      </c>
      <c r="AM636" s="1">
        <v>0</v>
      </c>
      <c r="AN636" s="1">
        <v>1250</v>
      </c>
      <c r="AO636" s="1">
        <v>15531.95</v>
      </c>
      <c r="AP636" s="1">
        <v>19525.5</v>
      </c>
      <c r="AQ636" s="1">
        <v>0</v>
      </c>
      <c r="AR636" s="1">
        <v>100.00000000000099</v>
      </c>
      <c r="AS636" s="1">
        <v>251.58</v>
      </c>
      <c r="AT636" s="1">
        <v>0</v>
      </c>
      <c r="AU636" s="1">
        <v>52992.39</v>
      </c>
      <c r="AV636" s="1">
        <v>450</v>
      </c>
      <c r="AW636" s="1">
        <v>14011.64</v>
      </c>
      <c r="AX636" s="1"/>
    </row>
    <row r="637" spans="1:50">
      <c r="A637" s="1" t="s">
        <v>1297</v>
      </c>
      <c r="B637" s="1"/>
      <c r="C637" s="1" t="s">
        <v>1289</v>
      </c>
      <c r="D637" s="1"/>
      <c r="E637" s="1"/>
      <c r="F637" s="1">
        <v>1</v>
      </c>
      <c r="G637" s="1"/>
      <c r="H637" s="1">
        <v>0</v>
      </c>
      <c r="I637" s="1">
        <v>0</v>
      </c>
      <c r="J637" s="1">
        <v>0</v>
      </c>
      <c r="K637" s="1">
        <v>1</v>
      </c>
      <c r="L637" s="1" t="s">
        <v>69</v>
      </c>
      <c r="M637" s="1"/>
      <c r="N637" s="1"/>
      <c r="O637" s="1"/>
      <c r="P637" s="1"/>
      <c r="Q637" s="1"/>
      <c r="R637" s="1"/>
      <c r="S637" s="1"/>
      <c r="T637" s="1">
        <v>1</v>
      </c>
      <c r="U637" s="1">
        <v>0</v>
      </c>
      <c r="V637" s="1" t="s">
        <v>76</v>
      </c>
      <c r="W637" s="1">
        <v>1</v>
      </c>
      <c r="X637" s="1" t="s">
        <v>193</v>
      </c>
      <c r="Y637" s="1">
        <v>0</v>
      </c>
      <c r="Z637" s="1">
        <v>0</v>
      </c>
      <c r="AA637" s="1" t="s">
        <v>54</v>
      </c>
      <c r="AB637" s="1" t="s">
        <v>54</v>
      </c>
      <c r="AC637" s="1" t="s">
        <v>54</v>
      </c>
      <c r="AD637" s="1" t="s">
        <v>54</v>
      </c>
      <c r="AE637" s="1" t="s">
        <v>54</v>
      </c>
      <c r="AF637" s="1" t="s">
        <v>54</v>
      </c>
      <c r="AG637" s="1" t="s">
        <v>54</v>
      </c>
      <c r="AH637" s="1" t="s">
        <v>54</v>
      </c>
      <c r="AI637" s="1" t="s">
        <v>54</v>
      </c>
      <c r="AJ637" s="1" t="s">
        <v>54</v>
      </c>
      <c r="AK637" s="1" t="s">
        <v>54</v>
      </c>
      <c r="AL637" s="1" t="s">
        <v>54</v>
      </c>
      <c r="AM637" s="1" t="s">
        <v>54</v>
      </c>
      <c r="AN637" s="1" t="s">
        <v>54</v>
      </c>
      <c r="AO637" s="1" t="s">
        <v>54</v>
      </c>
      <c r="AP637" s="1" t="s">
        <v>54</v>
      </c>
      <c r="AQ637" s="1" t="s">
        <v>54</v>
      </c>
      <c r="AR637" s="1" t="s">
        <v>54</v>
      </c>
      <c r="AS637" s="1" t="s">
        <v>54</v>
      </c>
      <c r="AT637" s="1" t="s">
        <v>54</v>
      </c>
      <c r="AU637" s="1" t="s">
        <v>54</v>
      </c>
      <c r="AV637" s="1" t="s">
        <v>54</v>
      </c>
      <c r="AW637" s="1" t="s">
        <v>54</v>
      </c>
      <c r="AX637" s="1"/>
    </row>
    <row r="638" spans="1:50">
      <c r="A638" s="1" t="s">
        <v>1298</v>
      </c>
      <c r="B638" s="1"/>
      <c r="C638" s="1" t="s">
        <v>1294</v>
      </c>
      <c r="D638" s="1">
        <v>1</v>
      </c>
      <c r="E638" s="1" t="s">
        <v>52</v>
      </c>
      <c r="F638" s="1">
        <v>1</v>
      </c>
      <c r="G638" s="1" t="s">
        <v>53</v>
      </c>
      <c r="H638" s="1">
        <v>0</v>
      </c>
      <c r="I638" s="1">
        <v>1</v>
      </c>
      <c r="J638" s="1">
        <v>1</v>
      </c>
      <c r="K638" s="1">
        <v>1</v>
      </c>
      <c r="L638" s="1" t="s">
        <v>69</v>
      </c>
      <c r="M638" s="1"/>
      <c r="N638" s="1"/>
      <c r="O638" s="1"/>
      <c r="P638" s="1"/>
      <c r="Q638" s="1"/>
      <c r="R638" s="1"/>
      <c r="S638" s="1"/>
      <c r="T638" s="1">
        <v>0</v>
      </c>
      <c r="U638" s="1">
        <v>0</v>
      </c>
      <c r="V638" s="1" t="s">
        <v>76</v>
      </c>
      <c r="W638" s="1">
        <v>0</v>
      </c>
      <c r="X638" s="1" t="s">
        <v>76</v>
      </c>
      <c r="Y638" s="1">
        <v>0</v>
      </c>
      <c r="Z638" s="1">
        <v>0</v>
      </c>
      <c r="AA638" s="1">
        <v>5204.2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4080.27</v>
      </c>
      <c r="AM638" s="1">
        <v>0</v>
      </c>
      <c r="AN638" s="1">
        <v>0</v>
      </c>
      <c r="AO638" s="1">
        <v>48.25</v>
      </c>
      <c r="AP638" s="1">
        <v>0</v>
      </c>
      <c r="AQ638" s="1">
        <v>0</v>
      </c>
      <c r="AR638" s="1">
        <v>1075.68</v>
      </c>
      <c r="AS638" s="1">
        <v>1402.2</v>
      </c>
      <c r="AT638" s="1">
        <v>0</v>
      </c>
      <c r="AU638" s="1">
        <v>6558.15</v>
      </c>
      <c r="AV638" s="1">
        <v>0</v>
      </c>
      <c r="AW638" s="1">
        <v>48.25</v>
      </c>
      <c r="AX638" s="1"/>
    </row>
    <row r="639" spans="1:50">
      <c r="A639" s="1" t="s">
        <v>1299</v>
      </c>
      <c r="B639" s="1"/>
      <c r="C639" s="1" t="s">
        <v>1300</v>
      </c>
      <c r="D639" s="1">
        <v>1</v>
      </c>
      <c r="E639" s="1" t="s">
        <v>52</v>
      </c>
      <c r="F639" s="1">
        <v>1</v>
      </c>
      <c r="G639" s="1" t="s">
        <v>53</v>
      </c>
      <c r="H639" s="1">
        <v>0</v>
      </c>
      <c r="I639" s="1">
        <v>0</v>
      </c>
      <c r="J639" s="1">
        <v>1</v>
      </c>
      <c r="K639" s="1">
        <v>1</v>
      </c>
      <c r="L639" s="1" t="s">
        <v>69</v>
      </c>
      <c r="M639" s="1"/>
      <c r="N639" s="1"/>
      <c r="O639" s="1"/>
      <c r="P639" s="1"/>
      <c r="Q639" s="1"/>
      <c r="R639" s="1"/>
      <c r="S639" s="1"/>
      <c r="T639" s="1">
        <v>0</v>
      </c>
      <c r="U639" s="1">
        <v>0</v>
      </c>
      <c r="V639" s="1" t="s">
        <v>76</v>
      </c>
      <c r="W639" s="1">
        <v>0</v>
      </c>
      <c r="X639" s="1" t="s">
        <v>76</v>
      </c>
      <c r="Y639" s="1">
        <v>0</v>
      </c>
      <c r="Z639" s="1">
        <v>0</v>
      </c>
      <c r="AA639" s="1">
        <v>51656.47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2000</v>
      </c>
      <c r="AK639" s="1">
        <v>0</v>
      </c>
      <c r="AL639" s="1">
        <v>49656.47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148.78</v>
      </c>
      <c r="AT639" s="1">
        <v>0</v>
      </c>
      <c r="AU639" s="1">
        <v>71166.009999999995</v>
      </c>
      <c r="AV639" s="1">
        <v>0</v>
      </c>
      <c r="AW639" s="1">
        <v>-19360.759999999998</v>
      </c>
      <c r="AX639" s="1"/>
    </row>
    <row r="640" spans="1:50">
      <c r="A640" s="1" t="s">
        <v>1301</v>
      </c>
      <c r="B640" s="1"/>
      <c r="C640" s="1" t="s">
        <v>1271</v>
      </c>
      <c r="D640" s="1">
        <v>1</v>
      </c>
      <c r="E640" s="1" t="s">
        <v>52</v>
      </c>
      <c r="F640" s="1">
        <v>1</v>
      </c>
      <c r="G640" s="1" t="s">
        <v>53</v>
      </c>
      <c r="H640" s="1">
        <v>0</v>
      </c>
      <c r="I640" s="1">
        <v>1</v>
      </c>
      <c r="J640" s="1">
        <v>0</v>
      </c>
      <c r="K640" s="1">
        <v>1</v>
      </c>
      <c r="L640" s="1" t="s">
        <v>69</v>
      </c>
      <c r="M640" s="1"/>
      <c r="N640" s="1"/>
      <c r="O640" s="1"/>
      <c r="P640" s="1"/>
      <c r="Q640" s="1"/>
      <c r="R640" s="1"/>
      <c r="S640" s="1"/>
      <c r="T640" s="1">
        <v>1</v>
      </c>
      <c r="U640" s="1">
        <v>1</v>
      </c>
      <c r="V640" s="1" t="s">
        <v>164</v>
      </c>
      <c r="W640" s="1">
        <v>0</v>
      </c>
      <c r="X640" s="1" t="s">
        <v>76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/>
      <c r="AX640" s="1"/>
    </row>
    <row r="641" spans="1:50">
      <c r="A641" s="1" t="s">
        <v>1302</v>
      </c>
      <c r="B641" s="1"/>
      <c r="C641" s="1" t="s">
        <v>1303</v>
      </c>
      <c r="D641" s="1">
        <v>1</v>
      </c>
      <c r="E641" s="1" t="s">
        <v>88</v>
      </c>
      <c r="F641" s="1">
        <v>0</v>
      </c>
      <c r="G641" s="1" t="s">
        <v>111</v>
      </c>
      <c r="H641" s="1">
        <v>1</v>
      </c>
      <c r="I641" s="1">
        <v>0</v>
      </c>
      <c r="J641" s="1">
        <v>0</v>
      </c>
      <c r="K641" s="1"/>
      <c r="L641" s="1"/>
      <c r="M641" s="1"/>
      <c r="N641" s="1"/>
      <c r="O641" s="1"/>
      <c r="P641" s="1"/>
      <c r="Q641" s="1"/>
      <c r="R641" s="1"/>
      <c r="S641" s="1"/>
      <c r="T641" s="1">
        <v>1</v>
      </c>
      <c r="U641" s="1">
        <v>1</v>
      </c>
      <c r="V641" s="1" t="s">
        <v>164</v>
      </c>
      <c r="W641" s="1">
        <v>0</v>
      </c>
      <c r="X641" s="1" t="s">
        <v>76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/>
      <c r="AX641" s="1"/>
    </row>
    <row r="642" spans="1:50">
      <c r="A642" s="1" t="s">
        <v>1304</v>
      </c>
      <c r="B642" s="1"/>
      <c r="C642" s="1" t="s">
        <v>1305</v>
      </c>
      <c r="D642" s="1">
        <v>0</v>
      </c>
      <c r="E642" s="1" t="s">
        <v>93</v>
      </c>
      <c r="F642" s="1">
        <v>0</v>
      </c>
      <c r="G642" s="1" t="s">
        <v>111</v>
      </c>
      <c r="H642" s="1">
        <v>0</v>
      </c>
      <c r="I642" s="1">
        <v>0</v>
      </c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>
        <v>1</v>
      </c>
      <c r="U642" s="1">
        <v>1</v>
      </c>
      <c r="V642" s="1" t="s">
        <v>164</v>
      </c>
      <c r="W642" s="1">
        <v>0</v>
      </c>
      <c r="X642" s="1" t="s">
        <v>76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/>
      <c r="AX642" s="1"/>
    </row>
    <row r="643" spans="1:50">
      <c r="A643" s="1" t="s">
        <v>1306</v>
      </c>
      <c r="B643" s="1"/>
      <c r="C643" s="1" t="s">
        <v>1307</v>
      </c>
      <c r="D643" s="1">
        <v>1</v>
      </c>
      <c r="E643" s="1" t="s">
        <v>88</v>
      </c>
      <c r="F643" s="1">
        <v>1</v>
      </c>
      <c r="G643" s="1" t="s">
        <v>53</v>
      </c>
      <c r="H643" s="1">
        <v>0</v>
      </c>
      <c r="I643" s="1">
        <v>0</v>
      </c>
      <c r="J643" s="1">
        <v>1</v>
      </c>
      <c r="K643" s="1"/>
      <c r="L643" s="1"/>
      <c r="M643" s="1"/>
      <c r="N643" s="1"/>
      <c r="O643" s="1"/>
      <c r="P643" s="1"/>
      <c r="Q643" s="1"/>
      <c r="R643" s="1"/>
      <c r="S643" s="1"/>
      <c r="T643" s="1">
        <v>1</v>
      </c>
      <c r="U643" s="1">
        <v>1</v>
      </c>
      <c r="V643" s="1" t="s">
        <v>164</v>
      </c>
      <c r="W643" s="1">
        <v>0</v>
      </c>
      <c r="X643" s="1" t="s">
        <v>76</v>
      </c>
      <c r="Y643" s="1">
        <v>0</v>
      </c>
      <c r="Z643" s="1" t="s">
        <v>1308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/>
      <c r="AX643" s="1"/>
    </row>
    <row r="644" spans="1:50">
      <c r="A644" s="1" t="s">
        <v>1309</v>
      </c>
      <c r="B644" s="1"/>
      <c r="C644" s="1" t="s">
        <v>1310</v>
      </c>
      <c r="D644" s="1">
        <v>1</v>
      </c>
      <c r="E644" s="1" t="s">
        <v>88</v>
      </c>
      <c r="F644" s="1">
        <v>1</v>
      </c>
      <c r="G644" s="1" t="s">
        <v>53</v>
      </c>
      <c r="H644" s="1">
        <v>0</v>
      </c>
      <c r="I644" s="1">
        <v>0</v>
      </c>
      <c r="J644" s="1">
        <v>0</v>
      </c>
      <c r="K644" s="1"/>
      <c r="L644" s="1"/>
      <c r="M644" s="1"/>
      <c r="N644" s="1"/>
      <c r="O644" s="1"/>
      <c r="P644" s="1"/>
      <c r="Q644" s="1"/>
      <c r="R644" s="1"/>
      <c r="S644" s="1"/>
      <c r="T644" s="1">
        <v>1</v>
      </c>
      <c r="U644" s="1">
        <v>1</v>
      </c>
      <c r="V644" s="1" t="s">
        <v>370</v>
      </c>
      <c r="W644" s="1">
        <v>0</v>
      </c>
      <c r="X644" s="1" t="s">
        <v>76</v>
      </c>
      <c r="Y644" s="1">
        <v>0</v>
      </c>
      <c r="Z644" s="1" t="s">
        <v>1311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/>
      <c r="AX644" s="1"/>
    </row>
    <row r="645" spans="1:50">
      <c r="A645" s="1" t="s">
        <v>1312</v>
      </c>
      <c r="B645" s="1"/>
      <c r="C645" s="1" t="s">
        <v>1313</v>
      </c>
      <c r="D645" s="1">
        <v>0</v>
      </c>
      <c r="E645" s="1" t="s">
        <v>93</v>
      </c>
      <c r="F645" s="1">
        <v>0</v>
      </c>
      <c r="G645" s="1" t="s">
        <v>89</v>
      </c>
      <c r="H645" s="1">
        <v>0</v>
      </c>
      <c r="I645" s="1">
        <v>0</v>
      </c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>
        <v>1</v>
      </c>
      <c r="U645" s="1">
        <v>1</v>
      </c>
      <c r="V645" s="1" t="s">
        <v>164</v>
      </c>
      <c r="W645" s="1">
        <v>0</v>
      </c>
      <c r="X645" s="1" t="s">
        <v>76</v>
      </c>
      <c r="Y645" s="1">
        <v>0</v>
      </c>
      <c r="Z645" s="1" t="s">
        <v>1314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/>
      <c r="AX645" s="1"/>
    </row>
    <row r="646" spans="1:50">
      <c r="A646" s="1" t="s">
        <v>1315</v>
      </c>
      <c r="B646" s="1"/>
      <c r="C646" s="1" t="s">
        <v>1316</v>
      </c>
      <c r="D646" s="1">
        <v>1</v>
      </c>
      <c r="E646" s="1" t="s">
        <v>88</v>
      </c>
      <c r="F646" s="1">
        <v>0</v>
      </c>
      <c r="G646" s="1" t="s">
        <v>111</v>
      </c>
      <c r="H646" s="1">
        <v>0</v>
      </c>
      <c r="I646" s="1">
        <v>0</v>
      </c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>
        <v>1</v>
      </c>
      <c r="U646" s="1">
        <v>1</v>
      </c>
      <c r="V646" s="1" t="s">
        <v>164</v>
      </c>
      <c r="W646" s="1">
        <v>0</v>
      </c>
      <c r="X646" s="1" t="s">
        <v>76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/>
      <c r="AX646" s="1"/>
    </row>
    <row r="647" spans="1:50">
      <c r="A647" s="1" t="s">
        <v>1317</v>
      </c>
      <c r="B647" s="1"/>
      <c r="C647" s="1" t="s">
        <v>1318</v>
      </c>
      <c r="D647" s="1">
        <v>0</v>
      </c>
      <c r="E647" s="1" t="s">
        <v>93</v>
      </c>
      <c r="F647" s="1">
        <v>0</v>
      </c>
      <c r="G647" s="1" t="s">
        <v>111</v>
      </c>
      <c r="H647" s="1">
        <v>0</v>
      </c>
      <c r="I647" s="1">
        <v>0</v>
      </c>
      <c r="J647" s="1">
        <v>0</v>
      </c>
      <c r="K647" s="1"/>
      <c r="L647" s="1"/>
      <c r="M647" s="1"/>
      <c r="N647" s="1"/>
      <c r="O647" s="1"/>
      <c r="P647" s="1"/>
      <c r="Q647" s="1"/>
      <c r="R647" s="1"/>
      <c r="S647" s="1"/>
      <c r="T647" s="1">
        <v>0</v>
      </c>
      <c r="U647" s="1">
        <v>0</v>
      </c>
      <c r="V647" s="1" t="s">
        <v>76</v>
      </c>
      <c r="W647" s="1">
        <v>0</v>
      </c>
      <c r="X647" s="1" t="s">
        <v>76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/>
      <c r="AX647" s="1"/>
    </row>
    <row r="648" spans="1:50">
      <c r="A648" s="1" t="s">
        <v>1319</v>
      </c>
      <c r="B648" s="1"/>
      <c r="C648" s="1" t="s">
        <v>1320</v>
      </c>
      <c r="D648" s="1">
        <v>1</v>
      </c>
      <c r="E648" s="1" t="s">
        <v>88</v>
      </c>
      <c r="F648" s="1">
        <v>1</v>
      </c>
      <c r="G648" s="1" t="s">
        <v>53</v>
      </c>
      <c r="H648" s="1">
        <v>0</v>
      </c>
      <c r="I648" s="1">
        <v>0</v>
      </c>
      <c r="J648" s="1">
        <v>0</v>
      </c>
      <c r="K648" s="1"/>
      <c r="L648" s="1"/>
      <c r="M648" s="1"/>
      <c r="N648" s="1"/>
      <c r="O648" s="1"/>
      <c r="P648" s="1"/>
      <c r="Q648" s="1"/>
      <c r="R648" s="1"/>
      <c r="S648" s="1"/>
      <c r="T648" s="1">
        <v>0</v>
      </c>
      <c r="U648" s="1">
        <v>0</v>
      </c>
      <c r="V648" s="1" t="s">
        <v>76</v>
      </c>
      <c r="W648" s="1">
        <v>0</v>
      </c>
      <c r="X648" s="1" t="s">
        <v>76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/>
      <c r="AX648" s="1"/>
    </row>
    <row r="649" spans="1:50">
      <c r="A649" s="1" t="s">
        <v>1321</v>
      </c>
      <c r="B649" s="1"/>
      <c r="C649" s="1" t="s">
        <v>1322</v>
      </c>
      <c r="D649" s="1">
        <v>0</v>
      </c>
      <c r="E649" s="1" t="s">
        <v>93</v>
      </c>
      <c r="F649" s="1">
        <v>0</v>
      </c>
      <c r="G649" s="1" t="s">
        <v>89</v>
      </c>
      <c r="H649" s="1">
        <v>0</v>
      </c>
      <c r="I649" s="1">
        <v>0</v>
      </c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>
        <v>1</v>
      </c>
      <c r="U649" s="1">
        <v>1</v>
      </c>
      <c r="V649" s="1" t="s">
        <v>886</v>
      </c>
      <c r="W649" s="1">
        <v>0</v>
      </c>
      <c r="X649" s="1" t="s">
        <v>76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/>
      <c r="AX649" s="1"/>
    </row>
    <row r="650" spans="1:50">
      <c r="A650" s="1" t="s">
        <v>1323</v>
      </c>
      <c r="B650" s="1"/>
      <c r="C650" s="1" t="s">
        <v>1303</v>
      </c>
      <c r="D650" s="1">
        <v>1</v>
      </c>
      <c r="E650" s="1" t="s">
        <v>88</v>
      </c>
      <c r="F650" s="1">
        <v>1</v>
      </c>
      <c r="G650" s="1" t="s">
        <v>53</v>
      </c>
      <c r="H650" s="1">
        <v>1</v>
      </c>
      <c r="I650" s="1">
        <v>0</v>
      </c>
      <c r="J650" s="1">
        <v>0</v>
      </c>
      <c r="K650" s="1"/>
      <c r="L650" s="1"/>
      <c r="M650" s="1"/>
      <c r="N650" s="1"/>
      <c r="O650" s="1"/>
      <c r="P650" s="1"/>
      <c r="Q650" s="1"/>
      <c r="R650" s="1"/>
      <c r="S650" s="1"/>
      <c r="T650" s="1">
        <v>1</v>
      </c>
      <c r="U650" s="1">
        <v>1</v>
      </c>
      <c r="V650" s="1" t="s">
        <v>164</v>
      </c>
      <c r="W650" s="1">
        <v>0</v>
      </c>
      <c r="X650" s="1" t="s">
        <v>76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/>
      <c r="AX650" s="1"/>
    </row>
    <row r="651" spans="1:50">
      <c r="A651" s="1" t="s">
        <v>1324</v>
      </c>
      <c r="B651" s="1"/>
      <c r="C651" s="1" t="s">
        <v>1325</v>
      </c>
      <c r="D651" s="1">
        <v>1</v>
      </c>
      <c r="E651" s="1" t="s">
        <v>88</v>
      </c>
      <c r="F651" s="1">
        <v>0</v>
      </c>
      <c r="G651" s="1" t="s">
        <v>111</v>
      </c>
      <c r="H651" s="1">
        <v>1</v>
      </c>
      <c r="I651" s="1">
        <v>0</v>
      </c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>
        <v>1</v>
      </c>
      <c r="U651" s="1">
        <v>1</v>
      </c>
      <c r="V651" s="1" t="s">
        <v>1326</v>
      </c>
      <c r="W651" s="1">
        <v>0</v>
      </c>
      <c r="X651" s="1" t="s">
        <v>76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/>
      <c r="AX651" s="1"/>
    </row>
    <row r="652" spans="1:50">
      <c r="A652" s="1" t="s">
        <v>1327</v>
      </c>
      <c r="B652" s="1"/>
      <c r="C652" s="1" t="s">
        <v>1313</v>
      </c>
      <c r="D652" s="1">
        <v>1</v>
      </c>
      <c r="E652" s="1" t="s">
        <v>88</v>
      </c>
      <c r="F652" s="1">
        <v>0</v>
      </c>
      <c r="G652" s="1" t="s">
        <v>111</v>
      </c>
      <c r="H652" s="1">
        <v>0</v>
      </c>
      <c r="I652" s="1">
        <v>0</v>
      </c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>
        <v>1</v>
      </c>
      <c r="U652" s="1">
        <v>1</v>
      </c>
      <c r="V652" s="1" t="s">
        <v>164</v>
      </c>
      <c r="W652" s="1">
        <v>0</v>
      </c>
      <c r="X652" s="1" t="s">
        <v>76</v>
      </c>
      <c r="Y652" s="1">
        <v>0</v>
      </c>
      <c r="Z652" s="1" t="s">
        <v>1314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/>
      <c r="AX652" s="1"/>
    </row>
    <row r="653" spans="1:50">
      <c r="A653" s="1" t="s">
        <v>1328</v>
      </c>
      <c r="B653" s="1"/>
      <c r="C653" s="1" t="s">
        <v>1329</v>
      </c>
      <c r="D653" s="1">
        <v>0</v>
      </c>
      <c r="E653" s="1" t="s">
        <v>93</v>
      </c>
      <c r="F653" s="1">
        <v>0</v>
      </c>
      <c r="G653" s="1" t="s">
        <v>111</v>
      </c>
      <c r="H653" s="1">
        <v>0</v>
      </c>
      <c r="I653" s="1">
        <v>0</v>
      </c>
      <c r="J653" s="1">
        <v>0</v>
      </c>
      <c r="K653" s="1"/>
      <c r="L653" s="1"/>
      <c r="M653" s="1"/>
      <c r="N653" s="1"/>
      <c r="O653" s="1"/>
      <c r="P653" s="1"/>
      <c r="Q653" s="1"/>
      <c r="R653" s="1"/>
      <c r="S653" s="1"/>
      <c r="T653" s="1">
        <v>0</v>
      </c>
      <c r="U653" s="1">
        <v>0</v>
      </c>
      <c r="V653" s="1" t="s">
        <v>76</v>
      </c>
      <c r="W653" s="1">
        <v>0</v>
      </c>
      <c r="X653" s="1" t="s">
        <v>76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/>
      <c r="AX653" s="1"/>
    </row>
    <row r="654" spans="1:50">
      <c r="A654" s="1" t="s">
        <v>1330</v>
      </c>
      <c r="B654" s="1"/>
      <c r="C654" s="1" t="s">
        <v>1331</v>
      </c>
      <c r="D654" s="1">
        <v>1</v>
      </c>
      <c r="E654" s="1" t="s">
        <v>88</v>
      </c>
      <c r="F654" s="1">
        <v>0</v>
      </c>
      <c r="G654" s="1" t="s">
        <v>111</v>
      </c>
      <c r="H654" s="1">
        <v>1</v>
      </c>
      <c r="I654" s="1">
        <v>0</v>
      </c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>
        <v>1</v>
      </c>
      <c r="U654" s="1">
        <v>1</v>
      </c>
      <c r="V654" s="1" t="s">
        <v>1332</v>
      </c>
      <c r="W654" s="1">
        <v>0</v>
      </c>
      <c r="X654" s="1" t="s">
        <v>76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/>
      <c r="AX654" s="1"/>
    </row>
    <row r="655" spans="1:50">
      <c r="A655" s="1" t="s">
        <v>1333</v>
      </c>
      <c r="B655" s="1"/>
      <c r="C655" s="1" t="s">
        <v>1310</v>
      </c>
      <c r="D655" s="1">
        <v>1</v>
      </c>
      <c r="E655" s="1" t="s">
        <v>88</v>
      </c>
      <c r="F655" s="1">
        <v>1</v>
      </c>
      <c r="G655" s="1" t="s">
        <v>53</v>
      </c>
      <c r="H655" s="1">
        <v>0</v>
      </c>
      <c r="I655" s="1">
        <v>0</v>
      </c>
      <c r="J655" s="1">
        <v>1</v>
      </c>
      <c r="K655" s="1"/>
      <c r="L655" s="1"/>
      <c r="M655" s="1"/>
      <c r="N655" s="1"/>
      <c r="O655" s="1"/>
      <c r="P655" s="1"/>
      <c r="Q655" s="1"/>
      <c r="R655" s="1"/>
      <c r="S655" s="1"/>
      <c r="T655" s="1">
        <v>0</v>
      </c>
      <c r="U655" s="1">
        <v>0</v>
      </c>
      <c r="V655" s="1" t="s">
        <v>76</v>
      </c>
      <c r="W655" s="1">
        <v>0</v>
      </c>
      <c r="X655" s="1" t="s">
        <v>76</v>
      </c>
      <c r="Y655" s="1">
        <v>0</v>
      </c>
      <c r="Z655" s="1" t="s">
        <v>1334</v>
      </c>
      <c r="AA655" s="1">
        <v>146284.46</v>
      </c>
      <c r="AB655" s="1">
        <v>10000</v>
      </c>
      <c r="AC655" s="1">
        <v>1000</v>
      </c>
      <c r="AD655" s="1">
        <v>500</v>
      </c>
      <c r="AE655" s="1">
        <v>0</v>
      </c>
      <c r="AF655" s="1">
        <v>0</v>
      </c>
      <c r="AG655" s="1">
        <v>1500</v>
      </c>
      <c r="AH655" s="1">
        <v>78800</v>
      </c>
      <c r="AI655" s="1">
        <v>0</v>
      </c>
      <c r="AJ655" s="1">
        <v>0</v>
      </c>
      <c r="AK655" s="1">
        <v>0</v>
      </c>
      <c r="AL655" s="1">
        <v>67820</v>
      </c>
      <c r="AM655" s="1">
        <v>1000</v>
      </c>
      <c r="AN655" s="1">
        <v>750</v>
      </c>
      <c r="AO655" s="1">
        <v>3425</v>
      </c>
      <c r="AP655" s="1">
        <v>625</v>
      </c>
      <c r="AQ655" s="1">
        <v>4800</v>
      </c>
      <c r="AR655" s="1">
        <v>-23935.54</v>
      </c>
      <c r="AS655" s="1">
        <v>0</v>
      </c>
      <c r="AT655" s="1">
        <v>0</v>
      </c>
      <c r="AU655" s="1">
        <v>107609.46</v>
      </c>
      <c r="AV655" s="1">
        <v>6000</v>
      </c>
      <c r="AW655" s="1">
        <v>32675</v>
      </c>
      <c r="AX655" s="1"/>
    </row>
    <row r="656" spans="1:50">
      <c r="A656" s="1" t="s">
        <v>1335</v>
      </c>
      <c r="B656" s="1"/>
      <c r="C656" s="1" t="s">
        <v>1313</v>
      </c>
      <c r="D656" s="1">
        <v>1</v>
      </c>
      <c r="E656" s="1" t="s">
        <v>88</v>
      </c>
      <c r="F656" s="1">
        <v>1</v>
      </c>
      <c r="G656" s="1" t="s">
        <v>53</v>
      </c>
      <c r="H656" s="1">
        <v>0</v>
      </c>
      <c r="I656" s="1">
        <v>0</v>
      </c>
      <c r="J656" s="1">
        <v>0</v>
      </c>
      <c r="K656" s="1"/>
      <c r="L656" s="1"/>
      <c r="M656" s="1"/>
      <c r="N656" s="1"/>
      <c r="O656" s="1"/>
      <c r="P656" s="1"/>
      <c r="Q656" s="1"/>
      <c r="R656" s="1"/>
      <c r="S656" s="1"/>
      <c r="T656" s="1">
        <v>1</v>
      </c>
      <c r="U656" s="1">
        <v>1</v>
      </c>
      <c r="V656" s="1" t="s">
        <v>164</v>
      </c>
      <c r="W656" s="1">
        <v>0</v>
      </c>
      <c r="X656" s="1" t="s">
        <v>76</v>
      </c>
      <c r="Y656" s="1">
        <v>0</v>
      </c>
      <c r="Z656" s="1" t="s">
        <v>1314</v>
      </c>
      <c r="AA656" s="1">
        <v>208900</v>
      </c>
      <c r="AB656" s="1">
        <v>150</v>
      </c>
      <c r="AC656" s="1">
        <v>2950</v>
      </c>
      <c r="AD656" s="1">
        <v>0</v>
      </c>
      <c r="AE656" s="1">
        <v>0</v>
      </c>
      <c r="AF656" s="1">
        <v>9000</v>
      </c>
      <c r="AG656" s="1">
        <v>5000</v>
      </c>
      <c r="AH656" s="1">
        <v>102250</v>
      </c>
      <c r="AI656" s="1">
        <v>1750</v>
      </c>
      <c r="AJ656" s="1">
        <v>200</v>
      </c>
      <c r="AK656" s="1">
        <v>0</v>
      </c>
      <c r="AL656" s="1">
        <v>51000</v>
      </c>
      <c r="AM656" s="1">
        <v>3400</v>
      </c>
      <c r="AN656" s="1">
        <v>2750</v>
      </c>
      <c r="AO656" s="1">
        <v>18910</v>
      </c>
      <c r="AP656" s="1">
        <v>200</v>
      </c>
      <c r="AQ656" s="1">
        <v>11340</v>
      </c>
      <c r="AR656" s="1">
        <v>0</v>
      </c>
      <c r="AS656" s="1">
        <v>834.15</v>
      </c>
      <c r="AT656" s="1">
        <v>0</v>
      </c>
      <c r="AU656" s="1">
        <v>161210</v>
      </c>
      <c r="AV656" s="1">
        <v>3000</v>
      </c>
      <c r="AW656" s="1">
        <v>45524.15</v>
      </c>
      <c r="AX656" s="1"/>
    </row>
    <row r="657" spans="1:50">
      <c r="A657" s="1" t="s">
        <v>1336</v>
      </c>
      <c r="B657" s="1"/>
      <c r="C657" s="1" t="s">
        <v>1331</v>
      </c>
      <c r="D657" s="1">
        <v>1</v>
      </c>
      <c r="E657" s="1" t="s">
        <v>88</v>
      </c>
      <c r="F657" s="1">
        <v>1</v>
      </c>
      <c r="G657" s="1" t="s">
        <v>53</v>
      </c>
      <c r="H657" s="1">
        <v>1</v>
      </c>
      <c r="I657" s="1">
        <v>0</v>
      </c>
      <c r="J657" s="1">
        <v>0</v>
      </c>
      <c r="K657" s="1"/>
      <c r="L657" s="1"/>
      <c r="M657" s="1"/>
      <c r="N657" s="1"/>
      <c r="O657" s="1"/>
      <c r="P657" s="1"/>
      <c r="Q657" s="1"/>
      <c r="R657" s="1"/>
      <c r="S657" s="1"/>
      <c r="T657" s="1">
        <v>1</v>
      </c>
      <c r="U657" s="1">
        <v>1</v>
      </c>
      <c r="V657" s="1" t="s">
        <v>1332</v>
      </c>
      <c r="W657" s="1">
        <v>0</v>
      </c>
      <c r="X657" s="1" t="s">
        <v>76</v>
      </c>
      <c r="Y657" s="1">
        <v>0</v>
      </c>
      <c r="Z657" s="1">
        <v>0</v>
      </c>
      <c r="AA657" s="1">
        <v>203733.5</v>
      </c>
      <c r="AB657" s="1">
        <v>0</v>
      </c>
      <c r="AC657" s="1">
        <v>7350</v>
      </c>
      <c r="AD657" s="1">
        <v>500</v>
      </c>
      <c r="AE657" s="1">
        <v>0</v>
      </c>
      <c r="AF657" s="1">
        <v>6000</v>
      </c>
      <c r="AG657" s="1">
        <v>4000</v>
      </c>
      <c r="AH657" s="1">
        <v>98732.1</v>
      </c>
      <c r="AI657" s="1">
        <v>2500</v>
      </c>
      <c r="AJ657" s="1">
        <v>1500</v>
      </c>
      <c r="AK657" s="1">
        <v>0</v>
      </c>
      <c r="AL657" s="1">
        <v>54607.4</v>
      </c>
      <c r="AM657" s="1">
        <v>1000</v>
      </c>
      <c r="AN657" s="1">
        <v>3250</v>
      </c>
      <c r="AO657" s="1">
        <v>14040</v>
      </c>
      <c r="AP657" s="1">
        <v>1400</v>
      </c>
      <c r="AQ657" s="1">
        <v>8854</v>
      </c>
      <c r="AR657" s="1">
        <v>0</v>
      </c>
      <c r="AS657" s="1">
        <v>0</v>
      </c>
      <c r="AT657" s="1">
        <v>0</v>
      </c>
      <c r="AU657" s="1">
        <v>178704.5</v>
      </c>
      <c r="AV657" s="1">
        <v>8975</v>
      </c>
      <c r="AW657" s="1">
        <v>16054</v>
      </c>
      <c r="AX657" s="1"/>
    </row>
    <row r="658" spans="1:50">
      <c r="A658" s="1" t="s">
        <v>1337</v>
      </c>
      <c r="B658" s="1"/>
      <c r="C658" s="1" t="s">
        <v>1338</v>
      </c>
      <c r="D658" s="1">
        <v>0</v>
      </c>
      <c r="E658" s="1" t="s">
        <v>93</v>
      </c>
      <c r="F658" s="1">
        <v>0</v>
      </c>
      <c r="G658" s="1" t="s">
        <v>89</v>
      </c>
      <c r="H658" s="1">
        <v>0</v>
      </c>
      <c r="I658" s="1">
        <v>0</v>
      </c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>
        <v>0</v>
      </c>
      <c r="U658" s="1">
        <v>0</v>
      </c>
      <c r="V658" s="1" t="s">
        <v>76</v>
      </c>
      <c r="W658" s="1">
        <v>0</v>
      </c>
      <c r="X658" s="1" t="s">
        <v>76</v>
      </c>
      <c r="Y658" s="1">
        <v>0</v>
      </c>
      <c r="Z658" s="1">
        <v>0</v>
      </c>
      <c r="AA658" s="1">
        <v>300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300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300</v>
      </c>
      <c r="AV658" s="1">
        <v>0</v>
      </c>
      <c r="AW658" s="1">
        <v>0</v>
      </c>
      <c r="AX658" s="1"/>
    </row>
    <row r="659" spans="1:50">
      <c r="A659" s="1" t="s">
        <v>1339</v>
      </c>
      <c r="B659" s="1"/>
      <c r="C659" s="1" t="s">
        <v>1316</v>
      </c>
      <c r="D659" s="1">
        <v>1</v>
      </c>
      <c r="E659" s="1" t="s">
        <v>88</v>
      </c>
      <c r="F659" s="1">
        <v>1</v>
      </c>
      <c r="G659" s="1" t="s">
        <v>53</v>
      </c>
      <c r="H659" s="1">
        <v>0</v>
      </c>
      <c r="I659" s="1">
        <v>0</v>
      </c>
      <c r="J659" s="1">
        <v>0</v>
      </c>
      <c r="K659" s="1"/>
      <c r="L659" s="1"/>
      <c r="M659" s="1"/>
      <c r="N659" s="1"/>
      <c r="O659" s="1"/>
      <c r="P659" s="1"/>
      <c r="Q659" s="1"/>
      <c r="R659" s="1"/>
      <c r="S659" s="1"/>
      <c r="T659" s="1">
        <v>1</v>
      </c>
      <c r="U659" s="1">
        <v>1</v>
      </c>
      <c r="V659" s="1" t="s">
        <v>164</v>
      </c>
      <c r="W659" s="1">
        <v>0</v>
      </c>
      <c r="X659" s="1" t="s">
        <v>76</v>
      </c>
      <c r="Y659" s="1">
        <v>0</v>
      </c>
      <c r="Z659" s="1">
        <v>0</v>
      </c>
      <c r="AA659" s="1">
        <v>350685.1</v>
      </c>
      <c r="AB659" s="1">
        <v>250</v>
      </c>
      <c r="AC659" s="1">
        <v>4300</v>
      </c>
      <c r="AD659" s="1">
        <v>750</v>
      </c>
      <c r="AE659" s="1">
        <v>0</v>
      </c>
      <c r="AF659" s="1">
        <v>2500</v>
      </c>
      <c r="AG659" s="1">
        <v>11000</v>
      </c>
      <c r="AH659" s="1">
        <v>118550</v>
      </c>
      <c r="AI659" s="1">
        <v>6000</v>
      </c>
      <c r="AJ659" s="1">
        <v>0</v>
      </c>
      <c r="AK659" s="1">
        <v>0</v>
      </c>
      <c r="AL659" s="1">
        <v>139841.85999999999</v>
      </c>
      <c r="AM659" s="1">
        <v>2500</v>
      </c>
      <c r="AN659" s="1">
        <v>200</v>
      </c>
      <c r="AO659" s="1">
        <v>30961</v>
      </c>
      <c r="AP659" s="1">
        <v>7150</v>
      </c>
      <c r="AQ659" s="1">
        <v>13682.24</v>
      </c>
      <c r="AR659" s="1">
        <v>13000</v>
      </c>
      <c r="AS659" s="1">
        <v>0</v>
      </c>
      <c r="AT659" s="1">
        <v>0</v>
      </c>
      <c r="AU659" s="1">
        <v>265690.59999999998</v>
      </c>
      <c r="AV659" s="1">
        <v>6700</v>
      </c>
      <c r="AW659" s="1">
        <v>78294.5</v>
      </c>
      <c r="AX659" s="1"/>
    </row>
    <row r="660" spans="1:50">
      <c r="A660" s="1" t="s">
        <v>1340</v>
      </c>
      <c r="B660" s="1"/>
      <c r="C660" s="1" t="s">
        <v>1341</v>
      </c>
      <c r="D660" s="1">
        <v>0</v>
      </c>
      <c r="E660" s="1" t="s">
        <v>93</v>
      </c>
      <c r="F660" s="1">
        <v>0</v>
      </c>
      <c r="G660" s="1" t="s">
        <v>89</v>
      </c>
      <c r="H660" s="1">
        <v>0</v>
      </c>
      <c r="I660" s="1">
        <v>1</v>
      </c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>
        <v>1</v>
      </c>
      <c r="U660" s="1">
        <v>1</v>
      </c>
      <c r="V660" s="1" t="s">
        <v>164</v>
      </c>
      <c r="W660" s="1">
        <v>0</v>
      </c>
      <c r="X660" s="1" t="s">
        <v>76</v>
      </c>
      <c r="Y660" s="1">
        <v>0</v>
      </c>
      <c r="Z660" s="1" t="s">
        <v>1342</v>
      </c>
      <c r="AA660" s="1">
        <v>134567.24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9000</v>
      </c>
      <c r="AH660" s="1">
        <v>71200</v>
      </c>
      <c r="AI660" s="1">
        <v>0</v>
      </c>
      <c r="AJ660" s="1">
        <v>0</v>
      </c>
      <c r="AK660" s="1">
        <v>1857.24</v>
      </c>
      <c r="AL660" s="1">
        <v>500</v>
      </c>
      <c r="AM660" s="1">
        <v>0</v>
      </c>
      <c r="AN660" s="1">
        <v>0</v>
      </c>
      <c r="AO660" s="1">
        <v>15200</v>
      </c>
      <c r="AP660" s="1">
        <v>700</v>
      </c>
      <c r="AQ660" s="1">
        <v>1110</v>
      </c>
      <c r="AR660" s="1">
        <v>35000</v>
      </c>
      <c r="AS660" s="1">
        <v>0</v>
      </c>
      <c r="AT660" s="1">
        <v>0</v>
      </c>
      <c r="AU660" s="1">
        <v>120900</v>
      </c>
      <c r="AV660" s="1">
        <v>11857.24</v>
      </c>
      <c r="AW660" s="1">
        <v>1810</v>
      </c>
      <c r="AX660" s="1"/>
    </row>
    <row r="661" spans="1:50">
      <c r="A661" s="1" t="s">
        <v>1343</v>
      </c>
      <c r="B661" s="1"/>
      <c r="C661" s="1" t="s">
        <v>1344</v>
      </c>
      <c r="D661" s="1">
        <v>1</v>
      </c>
      <c r="E661" s="1" t="s">
        <v>88</v>
      </c>
      <c r="F661" s="1">
        <v>0</v>
      </c>
      <c r="G661" s="1" t="s">
        <v>111</v>
      </c>
      <c r="H661" s="1">
        <v>0</v>
      </c>
      <c r="I661" s="1">
        <v>0</v>
      </c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>
        <v>1</v>
      </c>
      <c r="U661" s="1">
        <v>1</v>
      </c>
      <c r="V661" s="1" t="s">
        <v>1345</v>
      </c>
      <c r="W661" s="1">
        <v>0</v>
      </c>
      <c r="X661" s="1" t="s">
        <v>76</v>
      </c>
      <c r="Y661" s="1">
        <v>0</v>
      </c>
      <c r="Z661" s="1">
        <v>0</v>
      </c>
      <c r="AA661" s="1">
        <v>288330.28999999998</v>
      </c>
      <c r="AB661" s="1">
        <v>2500</v>
      </c>
      <c r="AC661" s="1">
        <v>3900</v>
      </c>
      <c r="AD661" s="1">
        <v>500</v>
      </c>
      <c r="AE661" s="1">
        <v>0</v>
      </c>
      <c r="AF661" s="1">
        <v>10750</v>
      </c>
      <c r="AG661" s="1">
        <v>20050</v>
      </c>
      <c r="AH661" s="1">
        <v>59850</v>
      </c>
      <c r="AI661" s="1">
        <v>2750</v>
      </c>
      <c r="AJ661" s="1">
        <v>250</v>
      </c>
      <c r="AK661" s="1">
        <v>0</v>
      </c>
      <c r="AL661" s="1">
        <v>145567.29</v>
      </c>
      <c r="AM661" s="1">
        <v>0</v>
      </c>
      <c r="AN661" s="1">
        <v>2500</v>
      </c>
      <c r="AO661" s="1">
        <v>24536</v>
      </c>
      <c r="AP661" s="1">
        <v>0</v>
      </c>
      <c r="AQ661" s="1">
        <v>15177</v>
      </c>
      <c r="AR661" s="1">
        <v>0</v>
      </c>
      <c r="AS661" s="1">
        <v>0</v>
      </c>
      <c r="AT661" s="1">
        <v>0</v>
      </c>
      <c r="AU661" s="1">
        <v>253653.29</v>
      </c>
      <c r="AV661" s="1">
        <v>13200</v>
      </c>
      <c r="AW661" s="1">
        <v>21477</v>
      </c>
      <c r="AX661" s="1"/>
    </row>
    <row r="662" spans="1:50">
      <c r="A662" s="1" t="s">
        <v>1346</v>
      </c>
      <c r="B662" s="1"/>
      <c r="C662" s="1" t="s">
        <v>1347</v>
      </c>
      <c r="D662" s="1">
        <v>1</v>
      </c>
      <c r="E662" s="1" t="s">
        <v>88</v>
      </c>
      <c r="F662" s="1">
        <v>0</v>
      </c>
      <c r="G662" s="1" t="s">
        <v>111</v>
      </c>
      <c r="H662" s="1">
        <v>0</v>
      </c>
      <c r="I662" s="1">
        <v>0</v>
      </c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>
        <v>1</v>
      </c>
      <c r="U662" s="1">
        <v>1</v>
      </c>
      <c r="V662" s="1" t="s">
        <v>164</v>
      </c>
      <c r="W662" s="1">
        <v>0</v>
      </c>
      <c r="X662" s="1" t="s">
        <v>76</v>
      </c>
      <c r="Y662" s="1">
        <v>0</v>
      </c>
      <c r="Z662" s="1">
        <v>0</v>
      </c>
      <c r="AA662" s="1">
        <v>673747</v>
      </c>
      <c r="AB662" s="1">
        <v>2850.98</v>
      </c>
      <c r="AC662" s="1">
        <v>55740</v>
      </c>
      <c r="AD662" s="1">
        <v>18000</v>
      </c>
      <c r="AE662" s="1">
        <v>0</v>
      </c>
      <c r="AF662" s="1">
        <v>11230.26</v>
      </c>
      <c r="AG662" s="1">
        <v>50994.33</v>
      </c>
      <c r="AH662" s="1">
        <v>125206.15</v>
      </c>
      <c r="AI662" s="1">
        <v>16510.18</v>
      </c>
      <c r="AJ662" s="1">
        <v>4200</v>
      </c>
      <c r="AK662" s="1">
        <v>0</v>
      </c>
      <c r="AL662" s="1">
        <v>186476.78</v>
      </c>
      <c r="AM662" s="1">
        <v>2500</v>
      </c>
      <c r="AN662" s="1">
        <v>26200</v>
      </c>
      <c r="AO662" s="1">
        <v>154528.32000000001</v>
      </c>
      <c r="AP662" s="1">
        <v>4800</v>
      </c>
      <c r="AQ662" s="1">
        <v>14510</v>
      </c>
      <c r="AR662" s="1">
        <v>0</v>
      </c>
      <c r="AS662" s="1">
        <v>0</v>
      </c>
      <c r="AT662" s="1">
        <v>0</v>
      </c>
      <c r="AU662" s="1">
        <v>607670</v>
      </c>
      <c r="AV662" s="1">
        <v>33050</v>
      </c>
      <c r="AW662" s="1">
        <v>33027</v>
      </c>
      <c r="AX662" s="1"/>
    </row>
    <row r="663" spans="1:50">
      <c r="A663" s="1" t="s">
        <v>1348</v>
      </c>
      <c r="B663" s="1"/>
      <c r="C663" s="1" t="s">
        <v>1349</v>
      </c>
      <c r="D663" s="1">
        <v>0</v>
      </c>
      <c r="E663" s="1" t="s">
        <v>93</v>
      </c>
      <c r="F663" s="1">
        <v>0</v>
      </c>
      <c r="G663" s="1" t="s">
        <v>111</v>
      </c>
      <c r="H663" s="1">
        <v>1</v>
      </c>
      <c r="I663" s="1">
        <v>0</v>
      </c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>
        <v>1</v>
      </c>
      <c r="U663" s="1">
        <v>1</v>
      </c>
      <c r="V663" s="1" t="s">
        <v>164</v>
      </c>
      <c r="W663" s="1">
        <v>0</v>
      </c>
      <c r="X663" s="1" t="s">
        <v>76</v>
      </c>
      <c r="Y663" s="1">
        <v>0</v>
      </c>
      <c r="Z663" s="1" t="s">
        <v>1350</v>
      </c>
      <c r="AA663" s="1">
        <v>122329.66</v>
      </c>
      <c r="AB663" s="1">
        <v>0</v>
      </c>
      <c r="AC663" s="1">
        <v>0</v>
      </c>
      <c r="AD663" s="1">
        <v>0</v>
      </c>
      <c r="AE663" s="1">
        <v>0</v>
      </c>
      <c r="AF663" s="1">
        <v>250</v>
      </c>
      <c r="AG663" s="1">
        <v>2000</v>
      </c>
      <c r="AH663" s="1">
        <v>14700</v>
      </c>
      <c r="AI663" s="1">
        <v>7250</v>
      </c>
      <c r="AJ663" s="1">
        <v>0</v>
      </c>
      <c r="AK663" s="1">
        <v>1000</v>
      </c>
      <c r="AL663" s="1">
        <v>27900</v>
      </c>
      <c r="AM663" s="1">
        <v>0</v>
      </c>
      <c r="AN663" s="1">
        <v>5500</v>
      </c>
      <c r="AO663" s="1">
        <v>28065.69</v>
      </c>
      <c r="AP663" s="1">
        <v>2469</v>
      </c>
      <c r="AQ663" s="1">
        <v>6190</v>
      </c>
      <c r="AR663" s="1">
        <v>27004.97</v>
      </c>
      <c r="AS663" s="1">
        <v>0</v>
      </c>
      <c r="AT663" s="1">
        <v>0</v>
      </c>
      <c r="AU663" s="1">
        <v>87779.72</v>
      </c>
      <c r="AV663" s="1">
        <v>1000</v>
      </c>
      <c r="AW663" s="1">
        <v>33549.94</v>
      </c>
      <c r="AX663" s="1"/>
    </row>
    <row r="664" spans="1:50">
      <c r="A664" s="1" t="s">
        <v>1351</v>
      </c>
      <c r="B664" s="1"/>
      <c r="C664" s="1" t="s">
        <v>1352</v>
      </c>
      <c r="D664" s="1">
        <v>1</v>
      </c>
      <c r="E664" s="1" t="s">
        <v>88</v>
      </c>
      <c r="F664" s="1">
        <v>0</v>
      </c>
      <c r="G664" s="1" t="s">
        <v>111</v>
      </c>
      <c r="H664" s="1">
        <v>0</v>
      </c>
      <c r="I664" s="1">
        <v>0</v>
      </c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>
        <v>1</v>
      </c>
      <c r="U664" s="1">
        <v>1</v>
      </c>
      <c r="V664" s="1" t="s">
        <v>1353</v>
      </c>
      <c r="W664" s="1">
        <v>0</v>
      </c>
      <c r="X664" s="1" t="s">
        <v>76</v>
      </c>
      <c r="Y664" s="1">
        <v>0</v>
      </c>
      <c r="Z664" s="1">
        <v>0</v>
      </c>
      <c r="AA664" s="1">
        <v>661365.56000000006</v>
      </c>
      <c r="AB664" s="1">
        <v>500</v>
      </c>
      <c r="AC664" s="1">
        <v>36900</v>
      </c>
      <c r="AD664" s="1">
        <v>6872.4</v>
      </c>
      <c r="AE664" s="1">
        <v>0</v>
      </c>
      <c r="AF664" s="1">
        <v>10000</v>
      </c>
      <c r="AG664" s="1">
        <v>61300</v>
      </c>
      <c r="AH664" s="1">
        <v>208967.97</v>
      </c>
      <c r="AI664" s="1">
        <v>6050</v>
      </c>
      <c r="AJ664" s="1">
        <v>17500</v>
      </c>
      <c r="AK664" s="1">
        <v>500</v>
      </c>
      <c r="AL664" s="1">
        <v>171064.39</v>
      </c>
      <c r="AM664" s="1">
        <v>2000</v>
      </c>
      <c r="AN664" s="1">
        <v>17000</v>
      </c>
      <c r="AO664" s="1">
        <v>105213.8</v>
      </c>
      <c r="AP664" s="1">
        <v>6200</v>
      </c>
      <c r="AQ664" s="1">
        <v>11297</v>
      </c>
      <c r="AR664" s="1">
        <v>0</v>
      </c>
      <c r="AS664" s="1">
        <v>31.85</v>
      </c>
      <c r="AT664" s="1">
        <v>0</v>
      </c>
      <c r="AU664" s="1">
        <v>578460.23</v>
      </c>
      <c r="AV664" s="1">
        <v>30500</v>
      </c>
      <c r="AW664" s="1">
        <v>52437.18</v>
      </c>
      <c r="AX664" s="1"/>
    </row>
    <row r="665" spans="1:50">
      <c r="A665" s="1" t="s">
        <v>1354</v>
      </c>
      <c r="B665" s="1"/>
      <c r="C665" s="1" t="s">
        <v>1355</v>
      </c>
      <c r="D665" s="1">
        <v>0</v>
      </c>
      <c r="E665" s="1" t="s">
        <v>93</v>
      </c>
      <c r="F665" s="1">
        <v>0</v>
      </c>
      <c r="G665" s="1" t="s">
        <v>111</v>
      </c>
      <c r="H665" s="1">
        <v>0</v>
      </c>
      <c r="I665" s="1">
        <v>0</v>
      </c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>
        <v>0</v>
      </c>
      <c r="U665" s="1">
        <v>0</v>
      </c>
      <c r="V665" s="1" t="s">
        <v>76</v>
      </c>
      <c r="W665" s="1">
        <v>0</v>
      </c>
      <c r="X665" s="1" t="s">
        <v>76</v>
      </c>
      <c r="Y665" s="1">
        <v>0</v>
      </c>
      <c r="Z665" s="1">
        <v>0</v>
      </c>
      <c r="AA665" s="1">
        <v>885692.86</v>
      </c>
      <c r="AB665" s="1">
        <v>0</v>
      </c>
      <c r="AC665" s="1">
        <v>30000</v>
      </c>
      <c r="AD665" s="1">
        <v>155450</v>
      </c>
      <c r="AE665" s="1">
        <v>0</v>
      </c>
      <c r="AF665" s="1">
        <v>12374</v>
      </c>
      <c r="AG665" s="1">
        <v>36750</v>
      </c>
      <c r="AH665" s="1">
        <v>40331.550000000003</v>
      </c>
      <c r="AI665" s="1">
        <v>4300</v>
      </c>
      <c r="AJ665" s="1">
        <v>650</v>
      </c>
      <c r="AK665" s="1">
        <v>1000</v>
      </c>
      <c r="AL665" s="1">
        <v>30400</v>
      </c>
      <c r="AM665" s="1">
        <v>0</v>
      </c>
      <c r="AN665" s="1">
        <v>8000</v>
      </c>
      <c r="AO665" s="1">
        <v>127338.64</v>
      </c>
      <c r="AP665" s="1">
        <v>5892</v>
      </c>
      <c r="AQ665" s="1">
        <v>3837.5</v>
      </c>
      <c r="AR665" s="1">
        <v>429369.17</v>
      </c>
      <c r="AS665" s="1">
        <v>0</v>
      </c>
      <c r="AT665" s="1">
        <v>0</v>
      </c>
      <c r="AU665" s="1">
        <v>609033.69999999995</v>
      </c>
      <c r="AV665" s="1">
        <v>232786.66</v>
      </c>
      <c r="AW665" s="1">
        <v>43872.5</v>
      </c>
      <c r="AX665" s="1"/>
    </row>
    <row r="666" spans="1:50">
      <c r="A666" s="1" t="s">
        <v>1356</v>
      </c>
      <c r="B666" s="1"/>
      <c r="C666" s="1" t="s">
        <v>1357</v>
      </c>
      <c r="D666" s="1">
        <v>1</v>
      </c>
      <c r="E666" s="1" t="s">
        <v>88</v>
      </c>
      <c r="F666" s="1"/>
      <c r="G666" s="1" t="s">
        <v>111</v>
      </c>
      <c r="H666" s="1">
        <v>0</v>
      </c>
      <c r="I666" s="1" t="s">
        <v>97</v>
      </c>
      <c r="J666" s="1">
        <v>1</v>
      </c>
      <c r="K666" s="1"/>
      <c r="L666" s="1"/>
      <c r="M666" s="1"/>
      <c r="N666" s="1"/>
      <c r="O666" s="1"/>
      <c r="P666" s="1"/>
      <c r="Q666" s="1"/>
      <c r="R666" s="1"/>
      <c r="S666" s="1"/>
      <c r="T666" s="1">
        <v>1</v>
      </c>
      <c r="U666" s="1">
        <v>1</v>
      </c>
      <c r="V666" s="1" t="s">
        <v>164</v>
      </c>
      <c r="W666" s="1">
        <v>0</v>
      </c>
      <c r="X666" s="1" t="s">
        <v>76</v>
      </c>
      <c r="Y666" s="1">
        <v>0</v>
      </c>
      <c r="Z666" s="1">
        <v>0</v>
      </c>
      <c r="AA666" s="1">
        <v>296290.89</v>
      </c>
      <c r="AB666" s="1">
        <v>5500</v>
      </c>
      <c r="AC666" s="1">
        <v>2500</v>
      </c>
      <c r="AD666" s="1">
        <v>200</v>
      </c>
      <c r="AE666" s="1">
        <v>0</v>
      </c>
      <c r="AF666" s="1">
        <v>5000</v>
      </c>
      <c r="AG666" s="1">
        <v>17750</v>
      </c>
      <c r="AH666" s="1">
        <v>73235.94</v>
      </c>
      <c r="AI666" s="1">
        <v>4500</v>
      </c>
      <c r="AJ666" s="1">
        <v>500</v>
      </c>
      <c r="AK666" s="1">
        <v>0</v>
      </c>
      <c r="AL666" s="1">
        <v>128036.38</v>
      </c>
      <c r="AM666" s="1">
        <v>4197.57</v>
      </c>
      <c r="AN666" s="1">
        <v>1250</v>
      </c>
      <c r="AO666" s="1">
        <v>39000</v>
      </c>
      <c r="AP666" s="1">
        <v>8850</v>
      </c>
      <c r="AQ666" s="1">
        <v>5771</v>
      </c>
      <c r="AR666" s="1">
        <v>0</v>
      </c>
      <c r="AS666" s="1">
        <v>0</v>
      </c>
      <c r="AT666" s="1">
        <v>0</v>
      </c>
      <c r="AU666" s="1">
        <v>274019.89</v>
      </c>
      <c r="AV666" s="1">
        <v>6450</v>
      </c>
      <c r="AW666" s="1">
        <v>15821</v>
      </c>
      <c r="AX666" s="1"/>
    </row>
    <row r="667" spans="1:50">
      <c r="A667" s="1" t="s">
        <v>1358</v>
      </c>
      <c r="B667" s="1"/>
      <c r="C667" s="1" t="s">
        <v>1359</v>
      </c>
      <c r="D667" s="1">
        <v>0</v>
      </c>
      <c r="E667" s="1" t="s">
        <v>93</v>
      </c>
      <c r="F667" s="1">
        <v>0</v>
      </c>
      <c r="G667" s="1" t="s">
        <v>111</v>
      </c>
      <c r="H667" s="1">
        <v>0</v>
      </c>
      <c r="I667" s="1">
        <v>0</v>
      </c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>
        <v>0</v>
      </c>
      <c r="U667" s="1">
        <v>0</v>
      </c>
      <c r="V667" s="1" t="s">
        <v>76</v>
      </c>
      <c r="W667" s="1">
        <v>0</v>
      </c>
      <c r="X667" s="1" t="s">
        <v>76</v>
      </c>
      <c r="Y667" s="1">
        <v>0</v>
      </c>
      <c r="Z667" s="1">
        <v>0</v>
      </c>
      <c r="AA667" s="1">
        <v>52866.7</v>
      </c>
      <c r="AB667" s="1">
        <v>0</v>
      </c>
      <c r="AC667" s="1">
        <v>300</v>
      </c>
      <c r="AD667" s="1">
        <v>0</v>
      </c>
      <c r="AE667" s="1">
        <v>0</v>
      </c>
      <c r="AF667" s="1">
        <v>0</v>
      </c>
      <c r="AG667" s="1">
        <v>2500</v>
      </c>
      <c r="AH667" s="1">
        <v>3200</v>
      </c>
      <c r="AI667" s="1">
        <v>600</v>
      </c>
      <c r="AJ667" s="1">
        <v>0</v>
      </c>
      <c r="AK667" s="1">
        <v>0</v>
      </c>
      <c r="AL667" s="1">
        <v>12543.19</v>
      </c>
      <c r="AM667" s="1">
        <v>0</v>
      </c>
      <c r="AN667" s="1">
        <v>0</v>
      </c>
      <c r="AO667" s="1">
        <v>20220</v>
      </c>
      <c r="AP667" s="1">
        <v>0</v>
      </c>
      <c r="AQ667" s="1">
        <v>2282</v>
      </c>
      <c r="AR667" s="1">
        <v>11221.51</v>
      </c>
      <c r="AS667" s="1">
        <v>0</v>
      </c>
      <c r="AT667" s="1">
        <v>0</v>
      </c>
      <c r="AU667" s="1">
        <v>38069.19</v>
      </c>
      <c r="AV667" s="1">
        <v>1720</v>
      </c>
      <c r="AW667" s="1">
        <v>13077.51</v>
      </c>
      <c r="AX667" s="1"/>
    </row>
    <row r="668" spans="1:50">
      <c r="A668" s="1" t="s">
        <v>1360</v>
      </c>
      <c r="B668" s="1"/>
      <c r="C668" s="1" t="s">
        <v>1361</v>
      </c>
      <c r="D668" s="1">
        <v>1</v>
      </c>
      <c r="E668" s="1" t="s">
        <v>88</v>
      </c>
      <c r="F668" s="1">
        <v>0</v>
      </c>
      <c r="G668" s="1" t="s">
        <v>111</v>
      </c>
      <c r="H668" s="1">
        <v>0</v>
      </c>
      <c r="I668" s="1">
        <v>0</v>
      </c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>
        <v>1</v>
      </c>
      <c r="U668" s="1">
        <v>1</v>
      </c>
      <c r="V668" s="1" t="s">
        <v>1332</v>
      </c>
      <c r="W668" s="1">
        <v>0</v>
      </c>
      <c r="X668" s="1" t="s">
        <v>76</v>
      </c>
      <c r="Y668" s="1">
        <v>0</v>
      </c>
      <c r="Z668" s="1">
        <v>0</v>
      </c>
      <c r="AA668" s="1">
        <v>517584.02</v>
      </c>
      <c r="AB668" s="1">
        <v>1332.46</v>
      </c>
      <c r="AC668" s="1">
        <v>10500</v>
      </c>
      <c r="AD668" s="1">
        <v>3000</v>
      </c>
      <c r="AE668" s="1">
        <v>0</v>
      </c>
      <c r="AF668" s="1">
        <v>3000</v>
      </c>
      <c r="AG668" s="1">
        <v>35000</v>
      </c>
      <c r="AH668" s="1">
        <v>82280.850000000006</v>
      </c>
      <c r="AI668" s="1">
        <v>13550</v>
      </c>
      <c r="AJ668" s="1">
        <v>1500</v>
      </c>
      <c r="AK668" s="1">
        <v>0</v>
      </c>
      <c r="AL668" s="1">
        <v>159511.09</v>
      </c>
      <c r="AM668" s="1">
        <v>91.62</v>
      </c>
      <c r="AN668" s="1">
        <v>6500</v>
      </c>
      <c r="AO668" s="1">
        <v>187925</v>
      </c>
      <c r="AP668" s="1">
        <v>3500</v>
      </c>
      <c r="AQ668" s="1">
        <v>9893</v>
      </c>
      <c r="AR668" s="1">
        <v>0</v>
      </c>
      <c r="AS668" s="1">
        <v>0</v>
      </c>
      <c r="AT668" s="1">
        <v>0</v>
      </c>
      <c r="AU668" s="1">
        <v>437589.93</v>
      </c>
      <c r="AV668" s="1">
        <v>28300</v>
      </c>
      <c r="AW668" s="1">
        <v>51694.09</v>
      </c>
      <c r="AX668" s="1"/>
    </row>
    <row r="669" spans="1:50">
      <c r="A669" s="1" t="s">
        <v>1362</v>
      </c>
      <c r="B669" s="1"/>
      <c r="C669" s="1" t="s">
        <v>1357</v>
      </c>
      <c r="D669" s="1">
        <v>1</v>
      </c>
      <c r="E669" s="1" t="s">
        <v>88</v>
      </c>
      <c r="F669" s="1">
        <v>1</v>
      </c>
      <c r="G669" s="1" t="s">
        <v>53</v>
      </c>
      <c r="H669" s="1">
        <v>0</v>
      </c>
      <c r="I669" s="1" t="s">
        <v>97</v>
      </c>
      <c r="J669" s="1">
        <v>1</v>
      </c>
      <c r="K669" s="1"/>
      <c r="L669" s="1"/>
      <c r="M669" s="1"/>
      <c r="N669" s="1"/>
      <c r="O669" s="1"/>
      <c r="P669" s="1"/>
      <c r="Q669" s="1"/>
      <c r="R669" s="1"/>
      <c r="S669" s="1"/>
      <c r="T669" s="1">
        <v>1</v>
      </c>
      <c r="U669" s="1">
        <v>1</v>
      </c>
      <c r="V669" s="1" t="s">
        <v>164</v>
      </c>
      <c r="W669" s="1">
        <v>0</v>
      </c>
      <c r="X669" s="1" t="s">
        <v>76</v>
      </c>
      <c r="Y669" s="1">
        <v>0</v>
      </c>
      <c r="Z669" s="1">
        <v>0</v>
      </c>
      <c r="AA669" s="1">
        <v>419425.17</v>
      </c>
      <c r="AB669" s="1">
        <v>2000</v>
      </c>
      <c r="AC669" s="1">
        <v>13700</v>
      </c>
      <c r="AD669" s="1">
        <v>2000</v>
      </c>
      <c r="AE669" s="1">
        <v>0</v>
      </c>
      <c r="AF669" s="1">
        <v>2500</v>
      </c>
      <c r="AG669" s="1">
        <v>37000</v>
      </c>
      <c r="AH669" s="1">
        <v>95775</v>
      </c>
      <c r="AI669" s="1">
        <v>2000</v>
      </c>
      <c r="AJ669" s="1">
        <v>8500</v>
      </c>
      <c r="AK669" s="1">
        <v>150</v>
      </c>
      <c r="AL669" s="1">
        <v>130640.27</v>
      </c>
      <c r="AM669" s="1">
        <v>11100</v>
      </c>
      <c r="AN669" s="1">
        <v>4000</v>
      </c>
      <c r="AO669" s="1">
        <v>84321.9</v>
      </c>
      <c r="AP669" s="1">
        <v>19650</v>
      </c>
      <c r="AQ669" s="1">
        <v>6088</v>
      </c>
      <c r="AR669" s="1">
        <v>0</v>
      </c>
      <c r="AS669" s="1">
        <v>0</v>
      </c>
      <c r="AT669" s="1">
        <v>0</v>
      </c>
      <c r="AU669" s="1">
        <v>381702.02</v>
      </c>
      <c r="AV669" s="1">
        <v>7250</v>
      </c>
      <c r="AW669" s="1">
        <v>30473.15</v>
      </c>
      <c r="AX669" s="1"/>
    </row>
    <row r="670" spans="1:50">
      <c r="A670" s="1" t="s">
        <v>1363</v>
      </c>
      <c r="B670" s="1"/>
      <c r="C670" s="1" t="s">
        <v>1349</v>
      </c>
      <c r="D670" s="1">
        <v>0</v>
      </c>
      <c r="E670" s="1" t="s">
        <v>93</v>
      </c>
      <c r="F670" s="1">
        <v>0</v>
      </c>
      <c r="G670" s="1" t="s">
        <v>89</v>
      </c>
      <c r="H670" s="1">
        <v>1</v>
      </c>
      <c r="I670" s="1">
        <v>0</v>
      </c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>
        <v>1</v>
      </c>
      <c r="U670" s="1">
        <v>1</v>
      </c>
      <c r="V670" s="1" t="s">
        <v>164</v>
      </c>
      <c r="W670" s="1">
        <v>0</v>
      </c>
      <c r="X670" s="1" t="s">
        <v>76</v>
      </c>
      <c r="Y670" s="1">
        <v>0</v>
      </c>
      <c r="Z670" s="1" t="s">
        <v>1350</v>
      </c>
      <c r="AA670" s="1">
        <v>90620.08</v>
      </c>
      <c r="AB670" s="1">
        <v>0</v>
      </c>
      <c r="AC670" s="1">
        <v>1000</v>
      </c>
      <c r="AD670" s="1">
        <v>1000</v>
      </c>
      <c r="AE670" s="1">
        <v>0</v>
      </c>
      <c r="AF670" s="1">
        <v>0</v>
      </c>
      <c r="AG670" s="1">
        <v>0</v>
      </c>
      <c r="AH670" s="1">
        <v>0</v>
      </c>
      <c r="AI670" s="1">
        <v>16850</v>
      </c>
      <c r="AJ670" s="1">
        <v>0</v>
      </c>
      <c r="AK670" s="1">
        <v>0</v>
      </c>
      <c r="AL670" s="1">
        <v>22896.68</v>
      </c>
      <c r="AM670" s="1">
        <v>0</v>
      </c>
      <c r="AN670" s="1">
        <v>3500</v>
      </c>
      <c r="AO670" s="1">
        <v>42932.4</v>
      </c>
      <c r="AP670" s="1">
        <v>2441</v>
      </c>
      <c r="AQ670" s="1">
        <v>0</v>
      </c>
      <c r="AR670" s="1">
        <v>0</v>
      </c>
      <c r="AS670" s="1">
        <v>0</v>
      </c>
      <c r="AT670" s="1">
        <v>0</v>
      </c>
      <c r="AU670" s="1">
        <v>86575.08</v>
      </c>
      <c r="AV670" s="1">
        <v>130</v>
      </c>
      <c r="AW670" s="1">
        <v>3915</v>
      </c>
      <c r="AX670" s="1"/>
    </row>
    <row r="671" spans="1:50">
      <c r="A671" s="1" t="s">
        <v>1364</v>
      </c>
      <c r="B671" s="1"/>
      <c r="C671" s="1" t="s">
        <v>1365</v>
      </c>
      <c r="D671" s="1">
        <v>1</v>
      </c>
      <c r="E671" s="1" t="s">
        <v>88</v>
      </c>
      <c r="F671" s="1">
        <v>0</v>
      </c>
      <c r="G671" s="1" t="s">
        <v>89</v>
      </c>
      <c r="H671" s="1">
        <v>1</v>
      </c>
      <c r="I671" s="1">
        <v>0</v>
      </c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>
        <v>1</v>
      </c>
      <c r="U671" s="1">
        <v>1</v>
      </c>
      <c r="V671" s="1" t="s">
        <v>1332</v>
      </c>
      <c r="W671" s="1">
        <v>0</v>
      </c>
      <c r="X671" s="1" t="s">
        <v>76</v>
      </c>
      <c r="Y671" s="1">
        <v>0</v>
      </c>
      <c r="Z671" s="1">
        <v>0</v>
      </c>
      <c r="AA671" s="1">
        <v>646104.6</v>
      </c>
      <c r="AB671" s="1">
        <v>0</v>
      </c>
      <c r="AC671" s="1">
        <v>18500</v>
      </c>
      <c r="AD671" s="1">
        <v>3500</v>
      </c>
      <c r="AE671" s="1">
        <v>0</v>
      </c>
      <c r="AF671" s="1">
        <v>1500</v>
      </c>
      <c r="AG671" s="1">
        <v>51500</v>
      </c>
      <c r="AH671" s="1">
        <v>30730.85</v>
      </c>
      <c r="AI671" s="1">
        <v>28900</v>
      </c>
      <c r="AJ671" s="1">
        <v>15796.99</v>
      </c>
      <c r="AK671" s="1">
        <v>1000</v>
      </c>
      <c r="AL671" s="1">
        <v>264074.51</v>
      </c>
      <c r="AM671" s="1">
        <v>2500</v>
      </c>
      <c r="AN671" s="1">
        <v>7000</v>
      </c>
      <c r="AO671" s="1">
        <v>209840.12</v>
      </c>
      <c r="AP671" s="1">
        <v>10355.08</v>
      </c>
      <c r="AQ671" s="1">
        <v>907.05</v>
      </c>
      <c r="AR671" s="1">
        <v>0</v>
      </c>
      <c r="AS671" s="1">
        <v>26.33</v>
      </c>
      <c r="AT671" s="1">
        <v>0</v>
      </c>
      <c r="AU671" s="1">
        <v>547897.42000000004</v>
      </c>
      <c r="AV671" s="1">
        <v>46966</v>
      </c>
      <c r="AW671" s="1">
        <v>51267.51</v>
      </c>
      <c r="AX671" s="1"/>
    </row>
    <row r="672" spans="1:50">
      <c r="A672" s="1" t="s">
        <v>1366</v>
      </c>
      <c r="B672" s="1"/>
      <c r="C672" s="1" t="s">
        <v>1331</v>
      </c>
      <c r="D672" s="1">
        <v>0</v>
      </c>
      <c r="E672" s="1" t="s">
        <v>93</v>
      </c>
      <c r="F672" s="1">
        <v>1</v>
      </c>
      <c r="G672" s="1" t="s">
        <v>53</v>
      </c>
      <c r="H672" s="1">
        <v>1</v>
      </c>
      <c r="I672" s="1">
        <v>0</v>
      </c>
      <c r="J672" s="1">
        <v>0</v>
      </c>
      <c r="K672" s="1"/>
      <c r="L672" s="1"/>
      <c r="M672" s="1"/>
      <c r="N672" s="1"/>
      <c r="O672" s="1"/>
      <c r="P672" s="1"/>
      <c r="Q672" s="1"/>
      <c r="R672" s="1"/>
      <c r="S672" s="1"/>
      <c r="T672" s="1">
        <v>1</v>
      </c>
      <c r="U672" s="1">
        <v>1</v>
      </c>
      <c r="V672" s="1" t="s">
        <v>1332</v>
      </c>
      <c r="W672" s="1">
        <v>0</v>
      </c>
      <c r="X672" s="1" t="s">
        <v>76</v>
      </c>
      <c r="Y672" s="1">
        <v>0</v>
      </c>
      <c r="Z672" s="1">
        <v>0</v>
      </c>
      <c r="AA672" s="1">
        <v>546739.81999999995</v>
      </c>
      <c r="AB672" s="1">
        <v>2500</v>
      </c>
      <c r="AC672" s="1">
        <v>40200</v>
      </c>
      <c r="AD672" s="1">
        <v>16550</v>
      </c>
      <c r="AE672" s="1">
        <v>0</v>
      </c>
      <c r="AF672" s="1">
        <v>5500</v>
      </c>
      <c r="AG672" s="1">
        <v>21950</v>
      </c>
      <c r="AH672" s="1">
        <v>143888.32999999999</v>
      </c>
      <c r="AI672" s="1">
        <v>6000</v>
      </c>
      <c r="AJ672" s="1">
        <v>21200</v>
      </c>
      <c r="AK672" s="1">
        <v>500</v>
      </c>
      <c r="AL672" s="1">
        <v>103631.22</v>
      </c>
      <c r="AM672" s="1">
        <v>10500</v>
      </c>
      <c r="AN672" s="1">
        <v>500</v>
      </c>
      <c r="AO672" s="1">
        <v>126560.96000000001</v>
      </c>
      <c r="AP672" s="1">
        <v>12300</v>
      </c>
      <c r="AQ672" s="1">
        <v>4967</v>
      </c>
      <c r="AR672" s="1">
        <v>29992.31</v>
      </c>
      <c r="AS672" s="1">
        <v>0</v>
      </c>
      <c r="AT672" s="1">
        <v>0</v>
      </c>
      <c r="AU672" s="1">
        <v>494522.82</v>
      </c>
      <c r="AV672" s="1">
        <v>20250</v>
      </c>
      <c r="AW672" s="1">
        <v>31967</v>
      </c>
      <c r="AX672" s="1"/>
    </row>
    <row r="673" spans="1:50">
      <c r="A673" s="1" t="s">
        <v>1367</v>
      </c>
      <c r="B673" s="1"/>
      <c r="C673" s="1" t="s">
        <v>1368</v>
      </c>
      <c r="D673" s="1">
        <v>1</v>
      </c>
      <c r="E673" s="1" t="s">
        <v>88</v>
      </c>
      <c r="F673" s="1">
        <v>0</v>
      </c>
      <c r="G673" s="1" t="s">
        <v>111</v>
      </c>
      <c r="H673" s="1">
        <v>1</v>
      </c>
      <c r="I673" s="1">
        <v>0</v>
      </c>
      <c r="J673" s="1"/>
      <c r="K673" s="1">
        <v>0</v>
      </c>
      <c r="L673" s="1" t="s">
        <v>75</v>
      </c>
      <c r="M673" s="1"/>
      <c r="N673" s="1"/>
      <c r="O673" s="1"/>
      <c r="P673" s="1"/>
      <c r="Q673" s="1"/>
      <c r="R673" s="1"/>
      <c r="S673" s="1"/>
      <c r="T673" s="1">
        <v>1</v>
      </c>
      <c r="U673" s="1">
        <v>1</v>
      </c>
      <c r="V673" s="1" t="s">
        <v>1369</v>
      </c>
      <c r="W673" s="1">
        <v>0</v>
      </c>
      <c r="X673" s="1" t="s">
        <v>76</v>
      </c>
      <c r="Y673" s="1">
        <v>0</v>
      </c>
      <c r="Z673" s="1">
        <v>0</v>
      </c>
      <c r="AA673" s="1">
        <v>1300537.8999999999</v>
      </c>
      <c r="AB673" s="1">
        <v>0</v>
      </c>
      <c r="AC673" s="1">
        <v>14500</v>
      </c>
      <c r="AD673" s="1">
        <v>1000</v>
      </c>
      <c r="AE673" s="1">
        <v>0</v>
      </c>
      <c r="AF673" s="1">
        <v>4500</v>
      </c>
      <c r="AG673" s="1">
        <v>29500</v>
      </c>
      <c r="AH673" s="1">
        <v>73756.740000000005</v>
      </c>
      <c r="AI673" s="1">
        <v>9000</v>
      </c>
      <c r="AJ673" s="1">
        <v>0</v>
      </c>
      <c r="AK673" s="1">
        <v>0</v>
      </c>
      <c r="AL673" s="1">
        <v>99340</v>
      </c>
      <c r="AM673" s="1">
        <v>0</v>
      </c>
      <c r="AN673" s="1">
        <v>19350</v>
      </c>
      <c r="AO673" s="1">
        <v>133105.5</v>
      </c>
      <c r="AP673" s="1">
        <v>1029</v>
      </c>
      <c r="AQ673" s="1">
        <v>4150</v>
      </c>
      <c r="AR673" s="1">
        <v>911306.66</v>
      </c>
      <c r="AS673" s="1">
        <v>0</v>
      </c>
      <c r="AT673" s="1">
        <v>0</v>
      </c>
      <c r="AU673" s="1">
        <v>963040.51</v>
      </c>
      <c r="AV673" s="1">
        <v>35250</v>
      </c>
      <c r="AW673" s="1">
        <v>302247.39</v>
      </c>
      <c r="AX673" s="1"/>
    </row>
    <row r="674" spans="1:50">
      <c r="A674" s="1" t="s">
        <v>1370</v>
      </c>
      <c r="B674" s="1"/>
      <c r="C674" s="1" t="s">
        <v>1371</v>
      </c>
      <c r="D674" s="1">
        <v>0</v>
      </c>
      <c r="E674" s="1" t="s">
        <v>93</v>
      </c>
      <c r="F674" s="1">
        <v>0</v>
      </c>
      <c r="G674" s="1" t="s">
        <v>111</v>
      </c>
      <c r="H674" s="1">
        <v>1</v>
      </c>
      <c r="I674" s="1">
        <v>0</v>
      </c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>
        <v>1</v>
      </c>
      <c r="U674" s="1">
        <v>1</v>
      </c>
      <c r="V674" s="1" t="s">
        <v>1372</v>
      </c>
      <c r="W674" s="1">
        <v>0</v>
      </c>
      <c r="X674" s="1" t="s">
        <v>76</v>
      </c>
      <c r="Y674" s="1">
        <v>0</v>
      </c>
      <c r="Z674" s="1">
        <v>0</v>
      </c>
      <c r="AA674" s="1">
        <v>635580.61</v>
      </c>
      <c r="AB674" s="1">
        <v>1000</v>
      </c>
      <c r="AC674" s="1">
        <v>4500</v>
      </c>
      <c r="AD674" s="1">
        <v>1750</v>
      </c>
      <c r="AE674" s="1">
        <v>0</v>
      </c>
      <c r="AF674" s="1">
        <v>14000</v>
      </c>
      <c r="AG674" s="1">
        <v>26927.919999999998</v>
      </c>
      <c r="AH674" s="1">
        <v>14600</v>
      </c>
      <c r="AI674" s="1">
        <v>7600</v>
      </c>
      <c r="AJ674" s="1">
        <v>4600</v>
      </c>
      <c r="AK674" s="1">
        <v>0</v>
      </c>
      <c r="AL674" s="1">
        <v>163528.07</v>
      </c>
      <c r="AM674" s="1">
        <v>21177.67</v>
      </c>
      <c r="AN674" s="1">
        <v>0</v>
      </c>
      <c r="AO674" s="1">
        <v>111667.17</v>
      </c>
      <c r="AP674" s="1">
        <v>25000</v>
      </c>
      <c r="AQ674" s="1">
        <v>7893</v>
      </c>
      <c r="AR674" s="1">
        <v>231336.78</v>
      </c>
      <c r="AS674" s="1">
        <v>0</v>
      </c>
      <c r="AT674" s="1">
        <v>0</v>
      </c>
      <c r="AU674" s="1">
        <v>582660.86</v>
      </c>
      <c r="AV674" s="1">
        <v>26450</v>
      </c>
      <c r="AW674" s="1">
        <v>26469.75</v>
      </c>
      <c r="AX674" s="1"/>
    </row>
    <row r="675" spans="1:50">
      <c r="A675" s="1" t="s">
        <v>1373</v>
      </c>
      <c r="B675" s="1"/>
      <c r="C675" s="1" t="s">
        <v>1344</v>
      </c>
      <c r="D675" s="1">
        <v>1</v>
      </c>
      <c r="E675" s="1" t="s">
        <v>88</v>
      </c>
      <c r="F675" s="1">
        <v>1</v>
      </c>
      <c r="G675" s="1" t="s">
        <v>53</v>
      </c>
      <c r="H675" s="1">
        <v>0</v>
      </c>
      <c r="I675" s="1">
        <v>0</v>
      </c>
      <c r="J675" s="1">
        <v>0</v>
      </c>
      <c r="K675" s="1"/>
      <c r="L675" s="1"/>
      <c r="M675" s="1"/>
      <c r="N675" s="1"/>
      <c r="O675" s="1"/>
      <c r="P675" s="1"/>
      <c r="Q675" s="1"/>
      <c r="R675" s="1"/>
      <c r="S675" s="1"/>
      <c r="T675" s="1">
        <v>1</v>
      </c>
      <c r="U675" s="1">
        <v>1</v>
      </c>
      <c r="V675" s="1" t="s">
        <v>1345</v>
      </c>
      <c r="W675" s="1">
        <v>0</v>
      </c>
      <c r="X675" s="1" t="s">
        <v>76</v>
      </c>
      <c r="Y675" s="1">
        <v>0</v>
      </c>
      <c r="Z675" s="1">
        <v>0</v>
      </c>
      <c r="AA675" s="1">
        <v>517595.43</v>
      </c>
      <c r="AB675" s="1">
        <v>0</v>
      </c>
      <c r="AC675" s="1">
        <v>11500</v>
      </c>
      <c r="AD675" s="1">
        <v>500</v>
      </c>
      <c r="AE675" s="1">
        <v>0</v>
      </c>
      <c r="AF675" s="1">
        <v>14500</v>
      </c>
      <c r="AG675" s="1">
        <v>35700</v>
      </c>
      <c r="AH675" s="1">
        <v>59566.33</v>
      </c>
      <c r="AI675" s="1">
        <v>3250</v>
      </c>
      <c r="AJ675" s="1">
        <v>17000</v>
      </c>
      <c r="AK675" s="1">
        <v>0</v>
      </c>
      <c r="AL675" s="1">
        <v>216124.79</v>
      </c>
      <c r="AM675" s="1">
        <v>3376.61</v>
      </c>
      <c r="AN675" s="1">
        <v>4375</v>
      </c>
      <c r="AO675" s="1">
        <v>134067.70000000001</v>
      </c>
      <c r="AP675" s="1">
        <v>14550</v>
      </c>
      <c r="AQ675" s="1">
        <v>3085</v>
      </c>
      <c r="AR675" s="1">
        <v>0</v>
      </c>
      <c r="AS675" s="1">
        <v>0</v>
      </c>
      <c r="AT675" s="1">
        <v>0</v>
      </c>
      <c r="AU675" s="1">
        <v>443076.8</v>
      </c>
      <c r="AV675" s="1">
        <v>39750</v>
      </c>
      <c r="AW675" s="1">
        <v>34768.629999999997</v>
      </c>
      <c r="AX675" s="1"/>
    </row>
    <row r="676" spans="1:50">
      <c r="A676" s="1" t="s">
        <v>1374</v>
      </c>
      <c r="B676" s="1"/>
      <c r="C676" s="1" t="s">
        <v>1375</v>
      </c>
      <c r="D676" s="1">
        <v>0</v>
      </c>
      <c r="E676" s="1" t="s">
        <v>93</v>
      </c>
      <c r="F676" s="1">
        <v>0</v>
      </c>
      <c r="G676" s="1" t="s">
        <v>89</v>
      </c>
      <c r="H676" s="1">
        <v>0</v>
      </c>
      <c r="I676" s="1">
        <v>0</v>
      </c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>
        <v>0</v>
      </c>
      <c r="U676" s="1">
        <v>0</v>
      </c>
      <c r="V676" s="1" t="s">
        <v>76</v>
      </c>
      <c r="W676" s="1">
        <v>0</v>
      </c>
      <c r="X676" s="1" t="s">
        <v>76</v>
      </c>
      <c r="Y676" s="1">
        <v>0</v>
      </c>
      <c r="Z676" s="1">
        <v>0</v>
      </c>
      <c r="AA676" s="1">
        <v>10050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1000</v>
      </c>
      <c r="AH676" s="1">
        <v>0</v>
      </c>
      <c r="AI676" s="1">
        <v>0</v>
      </c>
      <c r="AJ676" s="1">
        <v>0</v>
      </c>
      <c r="AK676" s="1">
        <v>0</v>
      </c>
      <c r="AL676" s="1">
        <v>2000</v>
      </c>
      <c r="AM676" s="1">
        <v>0</v>
      </c>
      <c r="AN676" s="1">
        <v>2000</v>
      </c>
      <c r="AO676" s="1">
        <v>4450</v>
      </c>
      <c r="AP676" s="1">
        <v>0</v>
      </c>
      <c r="AQ676" s="1">
        <v>0</v>
      </c>
      <c r="AR676" s="1">
        <v>600</v>
      </c>
      <c r="AS676" s="1">
        <v>0</v>
      </c>
      <c r="AT676" s="1">
        <v>0</v>
      </c>
      <c r="AU676" s="1">
        <v>10050</v>
      </c>
      <c r="AV676" s="1">
        <v>0</v>
      </c>
      <c r="AW676" s="1">
        <v>0</v>
      </c>
      <c r="AX676" s="1"/>
    </row>
    <row r="677" spans="1:50">
      <c r="A677" s="1" t="s">
        <v>1376</v>
      </c>
      <c r="B677" s="1"/>
      <c r="C677" s="1" t="s">
        <v>1377</v>
      </c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 t="s">
        <v>54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54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54</v>
      </c>
      <c r="AE677" s="1" t="s">
        <v>54</v>
      </c>
      <c r="AF677" s="1" t="s">
        <v>54</v>
      </c>
      <c r="AG677" s="1" t="s">
        <v>54</v>
      </c>
      <c r="AH677" s="1" t="s">
        <v>54</v>
      </c>
      <c r="AI677" s="1" t="s">
        <v>54</v>
      </c>
      <c r="AJ677" s="1" t="s">
        <v>54</v>
      </c>
      <c r="AK677" s="1" t="s">
        <v>54</v>
      </c>
      <c r="AL677" s="1" t="s">
        <v>54</v>
      </c>
      <c r="AM677" s="1" t="s">
        <v>54</v>
      </c>
      <c r="AN677" s="1" t="s">
        <v>54</v>
      </c>
      <c r="AO677" s="1" t="s">
        <v>54</v>
      </c>
      <c r="AP677" s="1" t="s">
        <v>54</v>
      </c>
      <c r="AQ677" s="1" t="s">
        <v>54</v>
      </c>
      <c r="AR677" s="1" t="s">
        <v>54</v>
      </c>
      <c r="AS677" s="1" t="s">
        <v>54</v>
      </c>
      <c r="AT677" s="1" t="s">
        <v>54</v>
      </c>
      <c r="AU677" s="1" t="s">
        <v>54</v>
      </c>
      <c r="AV677" s="1" t="s">
        <v>54</v>
      </c>
      <c r="AW677" s="1" t="s">
        <v>54</v>
      </c>
      <c r="AX677" s="1"/>
    </row>
    <row r="678" spans="1:50">
      <c r="A678" s="1" t="s">
        <v>1378</v>
      </c>
      <c r="B678" s="1"/>
      <c r="C678" s="1" t="s">
        <v>1379</v>
      </c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 t="s">
        <v>54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54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54</v>
      </c>
      <c r="AE678" s="1" t="s">
        <v>54</v>
      </c>
      <c r="AF678" s="1" t="s">
        <v>54</v>
      </c>
      <c r="AG678" s="1" t="s">
        <v>54</v>
      </c>
      <c r="AH678" s="1" t="s">
        <v>54</v>
      </c>
      <c r="AI678" s="1" t="s">
        <v>54</v>
      </c>
      <c r="AJ678" s="1" t="s">
        <v>54</v>
      </c>
      <c r="AK678" s="1" t="s">
        <v>54</v>
      </c>
      <c r="AL678" s="1" t="s">
        <v>54</v>
      </c>
      <c r="AM678" s="1" t="s">
        <v>54</v>
      </c>
      <c r="AN678" s="1" t="s">
        <v>54</v>
      </c>
      <c r="AO678" s="1" t="s">
        <v>54</v>
      </c>
      <c r="AP678" s="1" t="s">
        <v>54</v>
      </c>
      <c r="AQ678" s="1" t="s">
        <v>54</v>
      </c>
      <c r="AR678" s="1" t="s">
        <v>54</v>
      </c>
      <c r="AS678" s="1" t="s">
        <v>54</v>
      </c>
      <c r="AT678" s="1" t="s">
        <v>54</v>
      </c>
      <c r="AU678" s="1" t="s">
        <v>54</v>
      </c>
      <c r="AV678" s="1" t="s">
        <v>54</v>
      </c>
      <c r="AW678" s="1" t="s">
        <v>54</v>
      </c>
      <c r="AX678" s="1"/>
    </row>
    <row r="679" spans="1:50">
      <c r="A679" s="1" t="s">
        <v>1380</v>
      </c>
      <c r="B679" s="1"/>
      <c r="C679" s="1" t="s">
        <v>1381</v>
      </c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 t="s">
        <v>54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54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54</v>
      </c>
      <c r="AE679" s="1" t="s">
        <v>54</v>
      </c>
      <c r="AF679" s="1" t="s">
        <v>54</v>
      </c>
      <c r="AG679" s="1" t="s">
        <v>54</v>
      </c>
      <c r="AH679" s="1" t="s">
        <v>54</v>
      </c>
      <c r="AI679" s="1" t="s">
        <v>54</v>
      </c>
      <c r="AJ679" s="1" t="s">
        <v>54</v>
      </c>
      <c r="AK679" s="1" t="s">
        <v>54</v>
      </c>
      <c r="AL679" s="1" t="s">
        <v>54</v>
      </c>
      <c r="AM679" s="1" t="s">
        <v>54</v>
      </c>
      <c r="AN679" s="1" t="s">
        <v>54</v>
      </c>
      <c r="AO679" s="1" t="s">
        <v>54</v>
      </c>
      <c r="AP679" s="1" t="s">
        <v>54</v>
      </c>
      <c r="AQ679" s="1" t="s">
        <v>54</v>
      </c>
      <c r="AR679" s="1" t="s">
        <v>54</v>
      </c>
      <c r="AS679" s="1" t="s">
        <v>54</v>
      </c>
      <c r="AT679" s="1" t="s">
        <v>54</v>
      </c>
      <c r="AU679" s="1" t="s">
        <v>54</v>
      </c>
      <c r="AV679" s="1" t="s">
        <v>54</v>
      </c>
      <c r="AW679" s="1" t="s">
        <v>54</v>
      </c>
      <c r="AX679" s="1"/>
    </row>
    <row r="680" spans="1:50">
      <c r="A680" s="1" t="s">
        <v>1382</v>
      </c>
      <c r="B680" s="1"/>
      <c r="C680" s="1" t="s">
        <v>1383</v>
      </c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 t="s">
        <v>54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54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54</v>
      </c>
      <c r="AE680" s="1" t="s">
        <v>54</v>
      </c>
      <c r="AF680" s="1" t="s">
        <v>54</v>
      </c>
      <c r="AG680" s="1" t="s">
        <v>54</v>
      </c>
      <c r="AH680" s="1" t="s">
        <v>54</v>
      </c>
      <c r="AI680" s="1" t="s">
        <v>54</v>
      </c>
      <c r="AJ680" s="1" t="s">
        <v>54</v>
      </c>
      <c r="AK680" s="1" t="s">
        <v>54</v>
      </c>
      <c r="AL680" s="1" t="s">
        <v>54</v>
      </c>
      <c r="AM680" s="1" t="s">
        <v>54</v>
      </c>
      <c r="AN680" s="1" t="s">
        <v>54</v>
      </c>
      <c r="AO680" s="1" t="s">
        <v>54</v>
      </c>
      <c r="AP680" s="1" t="s">
        <v>54</v>
      </c>
      <c r="AQ680" s="1" t="s">
        <v>54</v>
      </c>
      <c r="AR680" s="1" t="s">
        <v>54</v>
      </c>
      <c r="AS680" s="1" t="s">
        <v>54</v>
      </c>
      <c r="AT680" s="1" t="s">
        <v>54</v>
      </c>
      <c r="AU680" s="1" t="s">
        <v>54</v>
      </c>
      <c r="AV680" s="1" t="s">
        <v>54</v>
      </c>
      <c r="AW680" s="1" t="s">
        <v>54</v>
      </c>
      <c r="AX680" s="1"/>
    </row>
    <row r="681" spans="1:50">
      <c r="A681" s="1" t="s">
        <v>1384</v>
      </c>
      <c r="B681" s="1"/>
      <c r="C681" s="1" t="s">
        <v>1385</v>
      </c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 t="s">
        <v>54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54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54</v>
      </c>
      <c r="AE681" s="1" t="s">
        <v>54</v>
      </c>
      <c r="AF681" s="1" t="s">
        <v>54</v>
      </c>
      <c r="AG681" s="1" t="s">
        <v>54</v>
      </c>
      <c r="AH681" s="1" t="s">
        <v>54</v>
      </c>
      <c r="AI681" s="1" t="s">
        <v>54</v>
      </c>
      <c r="AJ681" s="1" t="s">
        <v>54</v>
      </c>
      <c r="AK681" s="1" t="s">
        <v>54</v>
      </c>
      <c r="AL681" s="1" t="s">
        <v>54</v>
      </c>
      <c r="AM681" s="1" t="s">
        <v>54</v>
      </c>
      <c r="AN681" s="1" t="s">
        <v>54</v>
      </c>
      <c r="AO681" s="1" t="s">
        <v>54</v>
      </c>
      <c r="AP681" s="1" t="s">
        <v>54</v>
      </c>
      <c r="AQ681" s="1" t="s">
        <v>54</v>
      </c>
      <c r="AR681" s="1" t="s">
        <v>54</v>
      </c>
      <c r="AS681" s="1" t="s">
        <v>54</v>
      </c>
      <c r="AT681" s="1" t="s">
        <v>54</v>
      </c>
      <c r="AU681" s="1" t="s">
        <v>54</v>
      </c>
      <c r="AV681" s="1" t="s">
        <v>54</v>
      </c>
      <c r="AW681" s="1" t="s">
        <v>54</v>
      </c>
      <c r="AX681" s="1"/>
    </row>
    <row r="682" spans="1:50">
      <c r="A682" s="1" t="s">
        <v>1384</v>
      </c>
      <c r="B682" s="1"/>
      <c r="C682" s="1" t="s">
        <v>1381</v>
      </c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 t="s">
        <v>54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54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54</v>
      </c>
      <c r="AE682" s="1" t="s">
        <v>54</v>
      </c>
      <c r="AF682" s="1" t="s">
        <v>54</v>
      </c>
      <c r="AG682" s="1" t="s">
        <v>54</v>
      </c>
      <c r="AH682" s="1" t="s">
        <v>54</v>
      </c>
      <c r="AI682" s="1" t="s">
        <v>54</v>
      </c>
      <c r="AJ682" s="1" t="s">
        <v>54</v>
      </c>
      <c r="AK682" s="1" t="s">
        <v>54</v>
      </c>
      <c r="AL682" s="1" t="s">
        <v>54</v>
      </c>
      <c r="AM682" s="1" t="s">
        <v>54</v>
      </c>
      <c r="AN682" s="1" t="s">
        <v>54</v>
      </c>
      <c r="AO682" s="1" t="s">
        <v>54</v>
      </c>
      <c r="AP682" s="1" t="s">
        <v>54</v>
      </c>
      <c r="AQ682" s="1" t="s">
        <v>54</v>
      </c>
      <c r="AR682" s="1" t="s">
        <v>54</v>
      </c>
      <c r="AS682" s="1" t="s">
        <v>54</v>
      </c>
      <c r="AT682" s="1" t="s">
        <v>54</v>
      </c>
      <c r="AU682" s="1" t="s">
        <v>54</v>
      </c>
      <c r="AV682" s="1" t="s">
        <v>54</v>
      </c>
      <c r="AW682" s="1" t="s">
        <v>54</v>
      </c>
      <c r="AX682" s="1"/>
    </row>
    <row r="683" spans="1:50">
      <c r="A683" s="1" t="s">
        <v>1386</v>
      </c>
      <c r="B683" s="1"/>
      <c r="C683" s="1" t="s">
        <v>1379</v>
      </c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 t="s">
        <v>54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54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54</v>
      </c>
      <c r="AE683" s="1" t="s">
        <v>54</v>
      </c>
      <c r="AF683" s="1" t="s">
        <v>54</v>
      </c>
      <c r="AG683" s="1" t="s">
        <v>54</v>
      </c>
      <c r="AH683" s="1" t="s">
        <v>54</v>
      </c>
      <c r="AI683" s="1" t="s">
        <v>54</v>
      </c>
      <c r="AJ683" s="1" t="s">
        <v>54</v>
      </c>
      <c r="AK683" s="1" t="s">
        <v>54</v>
      </c>
      <c r="AL683" s="1" t="s">
        <v>54</v>
      </c>
      <c r="AM683" s="1" t="s">
        <v>54</v>
      </c>
      <c r="AN683" s="1" t="s">
        <v>54</v>
      </c>
      <c r="AO683" s="1" t="s">
        <v>54</v>
      </c>
      <c r="AP683" s="1" t="s">
        <v>54</v>
      </c>
      <c r="AQ683" s="1" t="s">
        <v>54</v>
      </c>
      <c r="AR683" s="1" t="s">
        <v>54</v>
      </c>
      <c r="AS683" s="1" t="s">
        <v>54</v>
      </c>
      <c r="AT683" s="1" t="s">
        <v>54</v>
      </c>
      <c r="AU683" s="1" t="s">
        <v>54</v>
      </c>
      <c r="AV683" s="1" t="s">
        <v>54</v>
      </c>
      <c r="AW683" s="1" t="s">
        <v>54</v>
      </c>
      <c r="AX683" s="1"/>
    </row>
    <row r="684" spans="1:50">
      <c r="A684" s="1" t="s">
        <v>1387</v>
      </c>
      <c r="B684" s="1"/>
      <c r="C684" s="1" t="s">
        <v>1377</v>
      </c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 t="s">
        <v>54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54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54</v>
      </c>
      <c r="AE684" s="1" t="s">
        <v>54</v>
      </c>
      <c r="AF684" s="1" t="s">
        <v>54</v>
      </c>
      <c r="AG684" s="1" t="s">
        <v>54</v>
      </c>
      <c r="AH684" s="1" t="s">
        <v>54</v>
      </c>
      <c r="AI684" s="1" t="s">
        <v>54</v>
      </c>
      <c r="AJ684" s="1" t="s">
        <v>54</v>
      </c>
      <c r="AK684" s="1" t="s">
        <v>54</v>
      </c>
      <c r="AL684" s="1" t="s">
        <v>54</v>
      </c>
      <c r="AM684" s="1" t="s">
        <v>54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54</v>
      </c>
      <c r="AS684" s="1" t="s">
        <v>54</v>
      </c>
      <c r="AT684" s="1" t="s">
        <v>54</v>
      </c>
      <c r="AU684" s="1" t="s">
        <v>54</v>
      </c>
      <c r="AV684" s="1" t="s">
        <v>54</v>
      </c>
      <c r="AW684" s="1" t="s">
        <v>54</v>
      </c>
      <c r="AX684" s="1"/>
    </row>
    <row r="685" spans="1:50">
      <c r="A685" s="1" t="s">
        <v>1388</v>
      </c>
      <c r="B685" s="1"/>
      <c r="C685" s="1" t="s">
        <v>1383</v>
      </c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 t="s">
        <v>54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54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54</v>
      </c>
      <c r="AE685" s="1" t="s">
        <v>54</v>
      </c>
      <c r="AF685" s="1" t="s">
        <v>54</v>
      </c>
      <c r="AG685" s="1" t="s">
        <v>54</v>
      </c>
      <c r="AH685" s="1" t="s">
        <v>54</v>
      </c>
      <c r="AI685" s="1" t="s">
        <v>54</v>
      </c>
      <c r="AJ685" s="1" t="s">
        <v>54</v>
      </c>
      <c r="AK685" s="1" t="s">
        <v>54</v>
      </c>
      <c r="AL685" s="1" t="s">
        <v>54</v>
      </c>
      <c r="AM685" s="1" t="s">
        <v>54</v>
      </c>
      <c r="AN685" s="1" t="s">
        <v>54</v>
      </c>
      <c r="AO685" s="1" t="s">
        <v>54</v>
      </c>
      <c r="AP685" s="1" t="s">
        <v>54</v>
      </c>
      <c r="AQ685" s="1" t="s">
        <v>54</v>
      </c>
      <c r="AR685" s="1" t="s">
        <v>54</v>
      </c>
      <c r="AS685" s="1" t="s">
        <v>54</v>
      </c>
      <c r="AT685" s="1" t="s">
        <v>54</v>
      </c>
      <c r="AU685" s="1" t="s">
        <v>54</v>
      </c>
      <c r="AV685" s="1" t="s">
        <v>54</v>
      </c>
      <c r="AW685" s="1" t="s">
        <v>54</v>
      </c>
      <c r="AX685" s="1"/>
    </row>
    <row r="686" spans="1:50">
      <c r="A686" s="1" t="s">
        <v>1389</v>
      </c>
      <c r="B686" s="1"/>
      <c r="C686" s="1" t="s">
        <v>1390</v>
      </c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 t="s">
        <v>54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54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54</v>
      </c>
      <c r="AE686" s="1" t="s">
        <v>54</v>
      </c>
      <c r="AF686" s="1" t="s">
        <v>54</v>
      </c>
      <c r="AG686" s="1" t="s">
        <v>54</v>
      </c>
      <c r="AH686" s="1" t="s">
        <v>54</v>
      </c>
      <c r="AI686" s="1" t="s">
        <v>54</v>
      </c>
      <c r="AJ686" s="1" t="s">
        <v>54</v>
      </c>
      <c r="AK686" s="1" t="s">
        <v>54</v>
      </c>
      <c r="AL686" s="1" t="s">
        <v>54</v>
      </c>
      <c r="AM686" s="1" t="s">
        <v>54</v>
      </c>
      <c r="AN686" s="1" t="s">
        <v>54</v>
      </c>
      <c r="AO686" s="1" t="s">
        <v>54</v>
      </c>
      <c r="AP686" s="1" t="s">
        <v>54</v>
      </c>
      <c r="AQ686" s="1" t="s">
        <v>54</v>
      </c>
      <c r="AR686" s="1" t="s">
        <v>54</v>
      </c>
      <c r="AS686" s="1" t="s">
        <v>54</v>
      </c>
      <c r="AT686" s="1" t="s">
        <v>54</v>
      </c>
      <c r="AU686" s="1" t="s">
        <v>54</v>
      </c>
      <c r="AV686" s="1" t="s">
        <v>54</v>
      </c>
      <c r="AW686" s="1" t="s">
        <v>54</v>
      </c>
      <c r="AX686" s="1"/>
    </row>
    <row r="687" spans="1:50">
      <c r="A687" s="1" t="s">
        <v>1391</v>
      </c>
      <c r="B687" s="1"/>
      <c r="C687" s="1" t="s">
        <v>1392</v>
      </c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 t="s">
        <v>54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54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54</v>
      </c>
      <c r="AE687" s="1" t="s">
        <v>54</v>
      </c>
      <c r="AF687" s="1" t="s">
        <v>54</v>
      </c>
      <c r="AG687" s="1" t="s">
        <v>54</v>
      </c>
      <c r="AH687" s="1" t="s">
        <v>54</v>
      </c>
      <c r="AI687" s="1" t="s">
        <v>54</v>
      </c>
      <c r="AJ687" s="1" t="s">
        <v>54</v>
      </c>
      <c r="AK687" s="1" t="s">
        <v>54</v>
      </c>
      <c r="AL687" s="1" t="s">
        <v>54</v>
      </c>
      <c r="AM687" s="1" t="s">
        <v>54</v>
      </c>
      <c r="AN687" s="1" t="s">
        <v>54</v>
      </c>
      <c r="AO687" s="1" t="s">
        <v>54</v>
      </c>
      <c r="AP687" s="1" t="s">
        <v>54</v>
      </c>
      <c r="AQ687" s="1" t="s">
        <v>54</v>
      </c>
      <c r="AR687" s="1" t="s">
        <v>54</v>
      </c>
      <c r="AS687" s="1" t="s">
        <v>54</v>
      </c>
      <c r="AT687" s="1" t="s">
        <v>54</v>
      </c>
      <c r="AU687" s="1" t="s">
        <v>54</v>
      </c>
      <c r="AV687" s="1" t="s">
        <v>54</v>
      </c>
      <c r="AW687" s="1" t="s">
        <v>54</v>
      </c>
      <c r="AX687" s="1"/>
    </row>
    <row r="688" spans="1:50">
      <c r="A688" s="1" t="s">
        <v>1393</v>
      </c>
      <c r="B688" s="1"/>
      <c r="C688" s="1" t="s">
        <v>1377</v>
      </c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 t="s">
        <v>54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54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54</v>
      </c>
      <c r="AE688" s="1" t="s">
        <v>54</v>
      </c>
      <c r="AF688" s="1" t="s">
        <v>54</v>
      </c>
      <c r="AG688" s="1" t="s">
        <v>54</v>
      </c>
      <c r="AH688" s="1" t="s">
        <v>54</v>
      </c>
      <c r="AI688" s="1" t="s">
        <v>54</v>
      </c>
      <c r="AJ688" s="1" t="s">
        <v>54</v>
      </c>
      <c r="AK688" s="1" t="s">
        <v>54</v>
      </c>
      <c r="AL688" s="1" t="s">
        <v>54</v>
      </c>
      <c r="AM688" s="1" t="s">
        <v>54</v>
      </c>
      <c r="AN688" s="1" t="s">
        <v>54</v>
      </c>
      <c r="AO688" s="1" t="s">
        <v>54</v>
      </c>
      <c r="AP688" s="1" t="s">
        <v>54</v>
      </c>
      <c r="AQ688" s="1" t="s">
        <v>54</v>
      </c>
      <c r="AR688" s="1" t="s">
        <v>54</v>
      </c>
      <c r="AS688" s="1" t="s">
        <v>54</v>
      </c>
      <c r="AT688" s="1" t="s">
        <v>54</v>
      </c>
      <c r="AU688" s="1" t="s">
        <v>54</v>
      </c>
      <c r="AV688" s="1" t="s">
        <v>54</v>
      </c>
      <c r="AW688" s="1" t="s">
        <v>54</v>
      </c>
      <c r="AX688" s="1"/>
    </row>
    <row r="689" spans="1:50">
      <c r="A689" s="1" t="s">
        <v>1394</v>
      </c>
      <c r="B689" s="1"/>
      <c r="C689" s="1" t="s">
        <v>1379</v>
      </c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 t="s">
        <v>54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54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54</v>
      </c>
      <c r="AE689" s="1" t="s">
        <v>54</v>
      </c>
      <c r="AF689" s="1" t="s">
        <v>54</v>
      </c>
      <c r="AG689" s="1" t="s">
        <v>54</v>
      </c>
      <c r="AH689" s="1" t="s">
        <v>54</v>
      </c>
      <c r="AI689" s="1" t="s">
        <v>54</v>
      </c>
      <c r="AJ689" s="1" t="s">
        <v>54</v>
      </c>
      <c r="AK689" s="1" t="s">
        <v>54</v>
      </c>
      <c r="AL689" s="1" t="s">
        <v>54</v>
      </c>
      <c r="AM689" s="1" t="s">
        <v>54</v>
      </c>
      <c r="AN689" s="1" t="s">
        <v>54</v>
      </c>
      <c r="AO689" s="1" t="s">
        <v>54</v>
      </c>
      <c r="AP689" s="1" t="s">
        <v>54</v>
      </c>
      <c r="AQ689" s="1" t="s">
        <v>54</v>
      </c>
      <c r="AR689" s="1" t="s">
        <v>54</v>
      </c>
      <c r="AS689" s="1" t="s">
        <v>54</v>
      </c>
      <c r="AT689" s="1" t="s">
        <v>54</v>
      </c>
      <c r="AU689" s="1" t="s">
        <v>54</v>
      </c>
      <c r="AV689" s="1" t="s">
        <v>54</v>
      </c>
      <c r="AW689" s="1" t="s">
        <v>54</v>
      </c>
      <c r="AX689" s="1"/>
    </row>
    <row r="690" spans="1:50">
      <c r="A690" s="1" t="s">
        <v>1395</v>
      </c>
      <c r="B690" s="1"/>
      <c r="C690" s="1" t="s">
        <v>1383</v>
      </c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 t="s">
        <v>54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54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54</v>
      </c>
      <c r="AE690" s="1" t="s">
        <v>54</v>
      </c>
      <c r="AF690" s="1" t="s">
        <v>54</v>
      </c>
      <c r="AG690" s="1" t="s">
        <v>54</v>
      </c>
      <c r="AH690" s="1" t="s">
        <v>54</v>
      </c>
      <c r="AI690" s="1" t="s">
        <v>54</v>
      </c>
      <c r="AJ690" s="1" t="s">
        <v>54</v>
      </c>
      <c r="AK690" s="1" t="s">
        <v>54</v>
      </c>
      <c r="AL690" s="1" t="s">
        <v>54</v>
      </c>
      <c r="AM690" s="1" t="s">
        <v>54</v>
      </c>
      <c r="AN690" s="1" t="s">
        <v>54</v>
      </c>
      <c r="AO690" s="1" t="s">
        <v>54</v>
      </c>
      <c r="AP690" s="1" t="s">
        <v>54</v>
      </c>
      <c r="AQ690" s="1" t="s">
        <v>54</v>
      </c>
      <c r="AR690" s="1" t="s">
        <v>54</v>
      </c>
      <c r="AS690" s="1" t="s">
        <v>54</v>
      </c>
      <c r="AT690" s="1" t="s">
        <v>54</v>
      </c>
      <c r="AU690" s="1" t="s">
        <v>54</v>
      </c>
      <c r="AV690" s="1" t="s">
        <v>54</v>
      </c>
      <c r="AW690" s="1" t="s">
        <v>54</v>
      </c>
      <c r="AX690" s="1"/>
    </row>
    <row r="691" spans="1:50">
      <c r="A691" s="1" t="s">
        <v>1396</v>
      </c>
      <c r="B691" s="1"/>
      <c r="C691" s="1" t="s">
        <v>1397</v>
      </c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 t="s">
        <v>54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54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54</v>
      </c>
      <c r="AE691" s="1" t="s">
        <v>54</v>
      </c>
      <c r="AF691" s="1" t="s">
        <v>54</v>
      </c>
      <c r="AG691" s="1" t="s">
        <v>54</v>
      </c>
      <c r="AH691" s="1" t="s">
        <v>54</v>
      </c>
      <c r="AI691" s="1" t="s">
        <v>54</v>
      </c>
      <c r="AJ691" s="1" t="s">
        <v>54</v>
      </c>
      <c r="AK691" s="1" t="s">
        <v>54</v>
      </c>
      <c r="AL691" s="1" t="s">
        <v>54</v>
      </c>
      <c r="AM691" s="1" t="s">
        <v>54</v>
      </c>
      <c r="AN691" s="1" t="s">
        <v>54</v>
      </c>
      <c r="AO691" s="1" t="s">
        <v>54</v>
      </c>
      <c r="AP691" s="1" t="s">
        <v>54</v>
      </c>
      <c r="AQ691" s="1" t="s">
        <v>54</v>
      </c>
      <c r="AR691" s="1" t="s">
        <v>54</v>
      </c>
      <c r="AS691" s="1" t="s">
        <v>54</v>
      </c>
      <c r="AT691" s="1" t="s">
        <v>54</v>
      </c>
      <c r="AU691" s="1" t="s">
        <v>54</v>
      </c>
      <c r="AV691" s="1" t="s">
        <v>54</v>
      </c>
      <c r="AW691" s="1" t="s">
        <v>54</v>
      </c>
      <c r="AX691" s="1"/>
    </row>
    <row r="692" spans="1:50">
      <c r="A692" s="1" t="s">
        <v>1398</v>
      </c>
      <c r="B692" s="1"/>
      <c r="C692" s="1" t="s">
        <v>1399</v>
      </c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 t="s">
        <v>54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54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54</v>
      </c>
      <c r="AE692" s="1" t="s">
        <v>54</v>
      </c>
      <c r="AF692" s="1" t="s">
        <v>54</v>
      </c>
      <c r="AG692" s="1" t="s">
        <v>54</v>
      </c>
      <c r="AH692" s="1" t="s">
        <v>54</v>
      </c>
      <c r="AI692" s="1" t="s">
        <v>54</v>
      </c>
      <c r="AJ692" s="1" t="s">
        <v>54</v>
      </c>
      <c r="AK692" s="1" t="s">
        <v>54</v>
      </c>
      <c r="AL692" s="1" t="s">
        <v>54</v>
      </c>
      <c r="AM692" s="1" t="s">
        <v>54</v>
      </c>
      <c r="AN692" s="1" t="s">
        <v>54</v>
      </c>
      <c r="AO692" s="1" t="s">
        <v>54</v>
      </c>
      <c r="AP692" s="1" t="s">
        <v>54</v>
      </c>
      <c r="AQ692" s="1" t="s">
        <v>54</v>
      </c>
      <c r="AR692" s="1" t="s">
        <v>54</v>
      </c>
      <c r="AS692" s="1" t="s">
        <v>54</v>
      </c>
      <c r="AT692" s="1" t="s">
        <v>54</v>
      </c>
      <c r="AU692" s="1" t="s">
        <v>54</v>
      </c>
      <c r="AV692" s="1" t="s">
        <v>54</v>
      </c>
      <c r="AW692" s="1" t="s">
        <v>54</v>
      </c>
      <c r="AX692" s="1"/>
    </row>
    <row r="693" spans="1:50">
      <c r="A693" s="1" t="s">
        <v>1400</v>
      </c>
      <c r="B693" s="1"/>
      <c r="C693" s="1" t="s">
        <v>1377</v>
      </c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 t="s">
        <v>54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54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54</v>
      </c>
      <c r="AE693" s="1" t="s">
        <v>54</v>
      </c>
      <c r="AF693" s="1" t="s">
        <v>54</v>
      </c>
      <c r="AG693" s="1" t="s">
        <v>54</v>
      </c>
      <c r="AH693" s="1" t="s">
        <v>54</v>
      </c>
      <c r="AI693" s="1" t="s">
        <v>54</v>
      </c>
      <c r="AJ693" s="1" t="s">
        <v>54</v>
      </c>
      <c r="AK693" s="1" t="s">
        <v>54</v>
      </c>
      <c r="AL693" s="1" t="s">
        <v>54</v>
      </c>
      <c r="AM693" s="1" t="s">
        <v>54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54</v>
      </c>
      <c r="AS693" s="1" t="s">
        <v>54</v>
      </c>
      <c r="AT693" s="1" t="s">
        <v>54</v>
      </c>
      <c r="AU693" s="1" t="s">
        <v>54</v>
      </c>
      <c r="AV693" s="1" t="s">
        <v>54</v>
      </c>
      <c r="AW693" s="1" t="s">
        <v>54</v>
      </c>
      <c r="AX693" s="1"/>
    </row>
    <row r="694" spans="1:50">
      <c r="A694" s="1" t="s">
        <v>1401</v>
      </c>
      <c r="B694" s="1"/>
      <c r="C694" s="1" t="s">
        <v>1379</v>
      </c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 t="s">
        <v>54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54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54</v>
      </c>
      <c r="AE694" s="1" t="s">
        <v>54</v>
      </c>
      <c r="AF694" s="1" t="s">
        <v>54</v>
      </c>
      <c r="AG694" s="1" t="s">
        <v>54</v>
      </c>
      <c r="AH694" s="1" t="s">
        <v>54</v>
      </c>
      <c r="AI694" s="1" t="s">
        <v>54</v>
      </c>
      <c r="AJ694" s="1" t="s">
        <v>54</v>
      </c>
      <c r="AK694" s="1" t="s">
        <v>54</v>
      </c>
      <c r="AL694" s="1" t="s">
        <v>54</v>
      </c>
      <c r="AM694" s="1" t="s">
        <v>54</v>
      </c>
      <c r="AN694" s="1" t="s">
        <v>54</v>
      </c>
      <c r="AO694" s="1" t="s">
        <v>54</v>
      </c>
      <c r="AP694" s="1" t="s">
        <v>54</v>
      </c>
      <c r="AQ694" s="1" t="s">
        <v>54</v>
      </c>
      <c r="AR694" s="1" t="s">
        <v>54</v>
      </c>
      <c r="AS694" s="1" t="s">
        <v>54</v>
      </c>
      <c r="AT694" s="1" t="s">
        <v>54</v>
      </c>
      <c r="AU694" s="1" t="s">
        <v>54</v>
      </c>
      <c r="AV694" s="1" t="s">
        <v>54</v>
      </c>
      <c r="AW694" s="1" t="s">
        <v>54</v>
      </c>
      <c r="AX694" s="1"/>
    </row>
    <row r="695" spans="1:50">
      <c r="A695" s="1" t="s">
        <v>1402</v>
      </c>
      <c r="B695" s="1"/>
      <c r="C695" s="1" t="s">
        <v>1403</v>
      </c>
      <c r="D695" s="1"/>
      <c r="E695" s="1"/>
      <c r="F695" s="1">
        <v>1</v>
      </c>
      <c r="G695" s="1"/>
      <c r="H695" s="1">
        <v>0</v>
      </c>
      <c r="I695" s="1">
        <v>0</v>
      </c>
      <c r="J695" s="1">
        <v>0</v>
      </c>
      <c r="K695" s="1"/>
      <c r="L695" s="1"/>
      <c r="M695" s="1"/>
      <c r="N695" s="1"/>
      <c r="O695" s="1"/>
      <c r="P695" s="1"/>
      <c r="Q695" s="1"/>
      <c r="R695" s="1"/>
      <c r="S695" s="1"/>
      <c r="T695" s="1">
        <v>1</v>
      </c>
      <c r="U695" s="1">
        <v>1</v>
      </c>
      <c r="V695" s="1" t="s">
        <v>1404</v>
      </c>
      <c r="W695" s="1">
        <v>1</v>
      </c>
      <c r="X695" s="1" t="s">
        <v>193</v>
      </c>
      <c r="Y695" s="1">
        <v>0</v>
      </c>
      <c r="Z695" s="1" t="s">
        <v>1405</v>
      </c>
      <c r="AA695" s="1" t="s">
        <v>54</v>
      </c>
      <c r="AB695" s="1" t="s">
        <v>54</v>
      </c>
      <c r="AC695" s="1" t="s">
        <v>54</v>
      </c>
      <c r="AD695" s="1" t="s">
        <v>54</v>
      </c>
      <c r="AE695" s="1" t="s">
        <v>54</v>
      </c>
      <c r="AF695" s="1" t="s">
        <v>54</v>
      </c>
      <c r="AG695" s="1" t="s">
        <v>54</v>
      </c>
      <c r="AH695" s="1" t="s">
        <v>54</v>
      </c>
      <c r="AI695" s="1" t="s">
        <v>54</v>
      </c>
      <c r="AJ695" s="1" t="s">
        <v>54</v>
      </c>
      <c r="AK695" s="1" t="s">
        <v>54</v>
      </c>
      <c r="AL695" s="1" t="s">
        <v>54</v>
      </c>
      <c r="AM695" s="1" t="s">
        <v>54</v>
      </c>
      <c r="AN695" s="1" t="s">
        <v>54</v>
      </c>
      <c r="AO695" s="1" t="s">
        <v>54</v>
      </c>
      <c r="AP695" s="1" t="s">
        <v>54</v>
      </c>
      <c r="AQ695" s="1" t="s">
        <v>54</v>
      </c>
      <c r="AR695" s="1" t="s">
        <v>54</v>
      </c>
      <c r="AS695" s="1" t="s">
        <v>54</v>
      </c>
      <c r="AT695" s="1" t="s">
        <v>54</v>
      </c>
      <c r="AU695" s="1" t="s">
        <v>54</v>
      </c>
      <c r="AV695" s="1" t="s">
        <v>54</v>
      </c>
      <c r="AW695" s="1" t="s">
        <v>54</v>
      </c>
      <c r="AX695" s="1"/>
    </row>
    <row r="696" spans="1:50">
      <c r="A696" s="1" t="s">
        <v>1406</v>
      </c>
      <c r="B696" s="1"/>
      <c r="C696" s="1" t="s">
        <v>1407</v>
      </c>
      <c r="D696" s="1"/>
      <c r="E696" s="1"/>
      <c r="F696" s="1">
        <v>0</v>
      </c>
      <c r="G696" s="1"/>
      <c r="H696" s="1">
        <v>0</v>
      </c>
      <c r="I696" s="1">
        <v>0</v>
      </c>
      <c r="J696" s="1">
        <v>0</v>
      </c>
      <c r="K696" s="1">
        <v>1</v>
      </c>
      <c r="L696" s="1" t="s">
        <v>69</v>
      </c>
      <c r="M696" s="1"/>
      <c r="N696" s="1"/>
      <c r="O696" s="1"/>
      <c r="P696" s="1"/>
      <c r="Q696" s="1"/>
      <c r="R696" s="1"/>
      <c r="S696" s="1"/>
      <c r="T696" s="1">
        <v>0</v>
      </c>
      <c r="U696" s="1">
        <v>0</v>
      </c>
      <c r="V696" s="1" t="s">
        <v>76</v>
      </c>
      <c r="W696" s="1">
        <v>0</v>
      </c>
      <c r="X696" s="1" t="s">
        <v>76</v>
      </c>
      <c r="Y696" s="1">
        <v>0</v>
      </c>
      <c r="Z696" s="1">
        <v>0</v>
      </c>
      <c r="AA696" s="1" t="s">
        <v>54</v>
      </c>
      <c r="AB696" s="1" t="s">
        <v>54</v>
      </c>
      <c r="AC696" s="1" t="s">
        <v>54</v>
      </c>
      <c r="AD696" s="1" t="s">
        <v>54</v>
      </c>
      <c r="AE696" s="1" t="s">
        <v>54</v>
      </c>
      <c r="AF696" s="1" t="s">
        <v>54</v>
      </c>
      <c r="AG696" s="1" t="s">
        <v>54</v>
      </c>
      <c r="AH696" s="1" t="s">
        <v>54</v>
      </c>
      <c r="AI696" s="1" t="s">
        <v>54</v>
      </c>
      <c r="AJ696" s="1" t="s">
        <v>54</v>
      </c>
      <c r="AK696" s="1" t="s">
        <v>54</v>
      </c>
      <c r="AL696" s="1" t="s">
        <v>54</v>
      </c>
      <c r="AM696" s="1" t="s">
        <v>54</v>
      </c>
      <c r="AN696" s="1" t="s">
        <v>54</v>
      </c>
      <c r="AO696" s="1" t="s">
        <v>54</v>
      </c>
      <c r="AP696" s="1" t="s">
        <v>54</v>
      </c>
      <c r="AQ696" s="1" t="s">
        <v>54</v>
      </c>
      <c r="AR696" s="1" t="s">
        <v>54</v>
      </c>
      <c r="AS696" s="1" t="s">
        <v>54</v>
      </c>
      <c r="AT696" s="1" t="s">
        <v>54</v>
      </c>
      <c r="AU696" s="1" t="s">
        <v>54</v>
      </c>
      <c r="AV696" s="1" t="s">
        <v>54</v>
      </c>
      <c r="AW696" s="1" t="s">
        <v>54</v>
      </c>
      <c r="AX696" s="1"/>
    </row>
    <row r="697" spans="1:50">
      <c r="A697" s="1" t="s">
        <v>1408</v>
      </c>
      <c r="B697" s="1"/>
      <c r="C697" s="1" t="s">
        <v>1409</v>
      </c>
      <c r="D697" s="1"/>
      <c r="E697" s="1"/>
      <c r="F697" s="1">
        <v>1</v>
      </c>
      <c r="G697" s="1"/>
      <c r="H697" s="1">
        <v>0</v>
      </c>
      <c r="I697" s="1">
        <v>0</v>
      </c>
      <c r="J697" s="1">
        <v>0</v>
      </c>
      <c r="K697" s="1"/>
      <c r="L697" s="1"/>
      <c r="M697" s="1"/>
      <c r="N697" s="1"/>
      <c r="O697" s="1"/>
      <c r="P697" s="1"/>
      <c r="Q697" s="1"/>
      <c r="R697" s="1"/>
      <c r="S697" s="1"/>
      <c r="T697" s="1">
        <v>1</v>
      </c>
      <c r="U697" s="1">
        <v>1</v>
      </c>
      <c r="V697" s="1" t="s">
        <v>1410</v>
      </c>
      <c r="W697" s="1">
        <v>0</v>
      </c>
      <c r="X697" s="1" t="s">
        <v>76</v>
      </c>
      <c r="Y697" s="1">
        <v>0</v>
      </c>
      <c r="Z697" s="1">
        <v>0</v>
      </c>
      <c r="AA697" s="1" t="s">
        <v>54</v>
      </c>
      <c r="AB697" s="1" t="s">
        <v>54</v>
      </c>
      <c r="AC697" s="1" t="s">
        <v>54</v>
      </c>
      <c r="AD697" s="1" t="s">
        <v>54</v>
      </c>
      <c r="AE697" s="1" t="s">
        <v>54</v>
      </c>
      <c r="AF697" s="1" t="s">
        <v>54</v>
      </c>
      <c r="AG697" s="1" t="s">
        <v>54</v>
      </c>
      <c r="AH697" s="1" t="s">
        <v>54</v>
      </c>
      <c r="AI697" s="1" t="s">
        <v>54</v>
      </c>
      <c r="AJ697" s="1" t="s">
        <v>54</v>
      </c>
      <c r="AK697" s="1" t="s">
        <v>54</v>
      </c>
      <c r="AL697" s="1" t="s">
        <v>54</v>
      </c>
      <c r="AM697" s="1" t="s">
        <v>54</v>
      </c>
      <c r="AN697" s="1" t="s">
        <v>54</v>
      </c>
      <c r="AO697" s="1" t="s">
        <v>54</v>
      </c>
      <c r="AP697" s="1" t="s">
        <v>54</v>
      </c>
      <c r="AQ697" s="1" t="s">
        <v>54</v>
      </c>
      <c r="AR697" s="1" t="s">
        <v>54</v>
      </c>
      <c r="AS697" s="1" t="s">
        <v>54</v>
      </c>
      <c r="AT697" s="1" t="s">
        <v>54</v>
      </c>
      <c r="AU697" s="1" t="s">
        <v>54</v>
      </c>
      <c r="AV697" s="1" t="s">
        <v>54</v>
      </c>
      <c r="AW697" s="1" t="s">
        <v>54</v>
      </c>
      <c r="AX697" s="1"/>
    </row>
    <row r="698" spans="1:50">
      <c r="A698" s="1" t="s">
        <v>1411</v>
      </c>
      <c r="B698" s="1"/>
      <c r="C698" s="1" t="s">
        <v>1412</v>
      </c>
      <c r="D698" s="1"/>
      <c r="E698" s="1"/>
      <c r="F698" s="1">
        <v>0</v>
      </c>
      <c r="G698" s="1"/>
      <c r="H698" s="1">
        <v>1</v>
      </c>
      <c r="I698" s="1" t="s">
        <v>97</v>
      </c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>
        <v>1</v>
      </c>
      <c r="U698" s="1">
        <v>1</v>
      </c>
      <c r="V698" s="1" t="s">
        <v>1413</v>
      </c>
      <c r="W698" s="1">
        <v>0</v>
      </c>
      <c r="X698" s="1" t="s">
        <v>76</v>
      </c>
      <c r="Y698" s="1">
        <v>0</v>
      </c>
      <c r="Z698" s="1">
        <v>0</v>
      </c>
      <c r="AA698" s="1" t="s">
        <v>54</v>
      </c>
      <c r="AB698" s="1" t="s">
        <v>54</v>
      </c>
      <c r="AC698" s="1" t="s">
        <v>54</v>
      </c>
      <c r="AD698" s="1" t="s">
        <v>54</v>
      </c>
      <c r="AE698" s="1" t="s">
        <v>54</v>
      </c>
      <c r="AF698" s="1" t="s">
        <v>54</v>
      </c>
      <c r="AG698" s="1" t="s">
        <v>54</v>
      </c>
      <c r="AH698" s="1" t="s">
        <v>54</v>
      </c>
      <c r="AI698" s="1" t="s">
        <v>54</v>
      </c>
      <c r="AJ698" s="1" t="s">
        <v>54</v>
      </c>
      <c r="AK698" s="1" t="s">
        <v>54</v>
      </c>
      <c r="AL698" s="1" t="s">
        <v>54</v>
      </c>
      <c r="AM698" s="1" t="s">
        <v>54</v>
      </c>
      <c r="AN698" s="1" t="s">
        <v>54</v>
      </c>
      <c r="AO698" s="1" t="s">
        <v>54</v>
      </c>
      <c r="AP698" s="1" t="s">
        <v>54</v>
      </c>
      <c r="AQ698" s="1" t="s">
        <v>54</v>
      </c>
      <c r="AR698" s="1" t="s">
        <v>54</v>
      </c>
      <c r="AS698" s="1" t="s">
        <v>54</v>
      </c>
      <c r="AT698" s="1" t="s">
        <v>54</v>
      </c>
      <c r="AU698" s="1" t="s">
        <v>54</v>
      </c>
      <c r="AV698" s="1" t="s">
        <v>54</v>
      </c>
      <c r="AW698" s="1" t="s">
        <v>54</v>
      </c>
      <c r="AX698" s="1"/>
    </row>
    <row r="699" spans="1:50">
      <c r="A699" s="1" t="s">
        <v>1414</v>
      </c>
      <c r="B699" s="1"/>
      <c r="C699" s="1" t="s">
        <v>1415</v>
      </c>
      <c r="D699" s="1"/>
      <c r="E699" s="1"/>
      <c r="F699" s="1">
        <v>0</v>
      </c>
      <c r="G699" s="1"/>
      <c r="H699" s="1">
        <v>0</v>
      </c>
      <c r="I699" s="1">
        <v>0</v>
      </c>
      <c r="J699" s="1">
        <v>0</v>
      </c>
      <c r="K699" s="1"/>
      <c r="L699" s="1"/>
      <c r="M699" s="1"/>
      <c r="N699" s="1"/>
      <c r="O699" s="1"/>
      <c r="P699" s="1"/>
      <c r="Q699" s="1"/>
      <c r="R699" s="1"/>
      <c r="S699" s="1"/>
      <c r="T699" s="1">
        <v>0</v>
      </c>
      <c r="U699" s="1">
        <v>0</v>
      </c>
      <c r="V699" s="1" t="s">
        <v>76</v>
      </c>
      <c r="W699" s="1">
        <v>0</v>
      </c>
      <c r="X699" s="1" t="s">
        <v>76</v>
      </c>
      <c r="Y699" s="1">
        <v>0</v>
      </c>
      <c r="Z699" s="1">
        <v>0</v>
      </c>
      <c r="AA699" s="1" t="s">
        <v>54</v>
      </c>
      <c r="AB699" s="1" t="s">
        <v>54</v>
      </c>
      <c r="AC699" s="1" t="s">
        <v>54</v>
      </c>
      <c r="AD699" s="1" t="s">
        <v>54</v>
      </c>
      <c r="AE699" s="1" t="s">
        <v>54</v>
      </c>
      <c r="AF699" s="1" t="s">
        <v>54</v>
      </c>
      <c r="AG699" s="1" t="s">
        <v>54</v>
      </c>
      <c r="AH699" s="1" t="s">
        <v>54</v>
      </c>
      <c r="AI699" s="1" t="s">
        <v>54</v>
      </c>
      <c r="AJ699" s="1" t="s">
        <v>54</v>
      </c>
      <c r="AK699" s="1" t="s">
        <v>54</v>
      </c>
      <c r="AL699" s="1" t="s">
        <v>54</v>
      </c>
      <c r="AM699" s="1" t="s">
        <v>54</v>
      </c>
      <c r="AN699" s="1" t="s">
        <v>54</v>
      </c>
      <c r="AO699" s="1" t="s">
        <v>54</v>
      </c>
      <c r="AP699" s="1" t="s">
        <v>54</v>
      </c>
      <c r="AQ699" s="1" t="s">
        <v>54</v>
      </c>
      <c r="AR699" s="1" t="s">
        <v>54</v>
      </c>
      <c r="AS699" s="1" t="s">
        <v>54</v>
      </c>
      <c r="AT699" s="1" t="s">
        <v>54</v>
      </c>
      <c r="AU699" s="1" t="s">
        <v>54</v>
      </c>
      <c r="AV699" s="1" t="s">
        <v>54</v>
      </c>
      <c r="AW699" s="1" t="s">
        <v>54</v>
      </c>
      <c r="AX699" s="1"/>
    </row>
    <row r="700" spans="1:50">
      <c r="A700" s="1" t="s">
        <v>1416</v>
      </c>
      <c r="B700" s="1"/>
      <c r="C700" s="1" t="s">
        <v>1417</v>
      </c>
      <c r="D700" s="1">
        <v>1</v>
      </c>
      <c r="E700" s="1" t="s">
        <v>88</v>
      </c>
      <c r="F700" s="1">
        <v>0</v>
      </c>
      <c r="G700" s="1" t="s">
        <v>111</v>
      </c>
      <c r="H700" s="1">
        <v>0</v>
      </c>
      <c r="I700" s="1">
        <v>0</v>
      </c>
      <c r="J700" s="1"/>
      <c r="K700" s="1">
        <v>1</v>
      </c>
      <c r="L700" s="1" t="s">
        <v>69</v>
      </c>
      <c r="M700" s="1"/>
      <c r="N700" s="1"/>
      <c r="O700" s="1"/>
      <c r="P700" s="1"/>
      <c r="Q700" s="1"/>
      <c r="R700" s="1"/>
      <c r="S700" s="1"/>
      <c r="T700" s="1">
        <v>1</v>
      </c>
      <c r="U700" s="1">
        <v>1</v>
      </c>
      <c r="V700" s="1" t="s">
        <v>1418</v>
      </c>
      <c r="W700" s="1">
        <v>1</v>
      </c>
      <c r="X700" s="1" t="s">
        <v>193</v>
      </c>
      <c r="Y700" s="1">
        <v>0</v>
      </c>
      <c r="Z700" s="1">
        <v>0</v>
      </c>
      <c r="AA700" s="1">
        <v>642063.01</v>
      </c>
      <c r="AB700" s="1">
        <v>0</v>
      </c>
      <c r="AC700" s="1">
        <v>200</v>
      </c>
      <c r="AD700" s="1">
        <v>0</v>
      </c>
      <c r="AE700" s="1">
        <v>0</v>
      </c>
      <c r="AF700" s="1">
        <v>0</v>
      </c>
      <c r="AG700" s="1">
        <v>75</v>
      </c>
      <c r="AH700" s="1">
        <v>0</v>
      </c>
      <c r="AI700" s="1">
        <v>50</v>
      </c>
      <c r="AJ700" s="1">
        <v>0</v>
      </c>
      <c r="AK700" s="1">
        <v>2500</v>
      </c>
      <c r="AL700" s="1">
        <v>71871.199999999997</v>
      </c>
      <c r="AM700" s="1">
        <v>89660</v>
      </c>
      <c r="AN700" s="1">
        <v>0</v>
      </c>
      <c r="AO700" s="1">
        <v>318315.39</v>
      </c>
      <c r="AP700" s="1">
        <v>159272.07</v>
      </c>
      <c r="AQ700" s="1">
        <v>0</v>
      </c>
      <c r="AR700" s="1">
        <v>119.35</v>
      </c>
      <c r="AS700" s="1">
        <v>0</v>
      </c>
      <c r="AT700" s="1">
        <v>0</v>
      </c>
      <c r="AU700" s="1">
        <v>555917.01</v>
      </c>
      <c r="AV700" s="1">
        <v>12550</v>
      </c>
      <c r="AW700" s="1">
        <v>73596</v>
      </c>
      <c r="AX700" s="1"/>
    </row>
    <row r="701" spans="1:50">
      <c r="A701" s="1" t="s">
        <v>1419</v>
      </c>
      <c r="B701" s="1"/>
      <c r="C701" s="1" t="s">
        <v>1420</v>
      </c>
      <c r="D701" s="1">
        <v>0</v>
      </c>
      <c r="E701" s="1" t="s">
        <v>93</v>
      </c>
      <c r="F701" s="1">
        <v>0</v>
      </c>
      <c r="G701" s="1" t="s">
        <v>111</v>
      </c>
      <c r="H701" s="1">
        <v>0</v>
      </c>
      <c r="I701" s="1">
        <v>0</v>
      </c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>
        <v>1</v>
      </c>
      <c r="U701" s="1">
        <v>1</v>
      </c>
      <c r="V701" s="1" t="s">
        <v>959</v>
      </c>
      <c r="W701" s="1">
        <v>0</v>
      </c>
      <c r="X701" s="1" t="s">
        <v>76</v>
      </c>
      <c r="Y701" s="1">
        <v>0</v>
      </c>
      <c r="Z701" s="1">
        <v>0</v>
      </c>
      <c r="AA701" s="1">
        <v>610697.14</v>
      </c>
      <c r="AB701" s="1">
        <v>3100</v>
      </c>
      <c r="AC701" s="1">
        <v>3510</v>
      </c>
      <c r="AD701" s="1">
        <v>22302.6</v>
      </c>
      <c r="AE701" s="1">
        <v>0</v>
      </c>
      <c r="AF701" s="1">
        <v>250</v>
      </c>
      <c r="AG701" s="1">
        <v>16200</v>
      </c>
      <c r="AH701" s="1">
        <v>34600</v>
      </c>
      <c r="AI701" s="1">
        <v>15200</v>
      </c>
      <c r="AJ701" s="1">
        <v>0</v>
      </c>
      <c r="AK701" s="1">
        <v>0</v>
      </c>
      <c r="AL701" s="1">
        <v>7365</v>
      </c>
      <c r="AM701" s="1">
        <v>4030</v>
      </c>
      <c r="AN701" s="1">
        <v>0</v>
      </c>
      <c r="AO701" s="1">
        <v>291989.53999999998</v>
      </c>
      <c r="AP701" s="1">
        <v>135150</v>
      </c>
      <c r="AQ701" s="1">
        <v>0</v>
      </c>
      <c r="AR701" s="1">
        <v>77000</v>
      </c>
      <c r="AS701" s="1">
        <v>0</v>
      </c>
      <c r="AT701" s="1">
        <v>0</v>
      </c>
      <c r="AU701" s="1">
        <v>500379.66</v>
      </c>
      <c r="AV701" s="1">
        <v>24490.1</v>
      </c>
      <c r="AW701" s="1">
        <v>85827.38</v>
      </c>
      <c r="AX701" s="1"/>
    </row>
    <row r="702" spans="1:50">
      <c r="A702" s="1" t="s">
        <v>1421</v>
      </c>
      <c r="B702" s="1"/>
      <c r="C702" s="1" t="s">
        <v>1422</v>
      </c>
      <c r="D702" s="1">
        <v>1</v>
      </c>
      <c r="E702" s="1" t="s">
        <v>88</v>
      </c>
      <c r="F702" s="1">
        <v>0</v>
      </c>
      <c r="G702" s="1" t="s">
        <v>111</v>
      </c>
      <c r="H702" s="1">
        <v>0</v>
      </c>
      <c r="I702" s="1">
        <v>0</v>
      </c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>
        <v>0</v>
      </c>
      <c r="U702" s="1">
        <v>0</v>
      </c>
      <c r="V702" s="1" t="s">
        <v>76</v>
      </c>
      <c r="W702" s="1">
        <v>0</v>
      </c>
      <c r="X702" s="1" t="s">
        <v>76</v>
      </c>
      <c r="Y702" s="1">
        <v>0</v>
      </c>
      <c r="Z702" s="1" t="s">
        <v>1423</v>
      </c>
      <c r="AA702" s="1">
        <v>628046.04</v>
      </c>
      <c r="AB702" s="1">
        <v>0</v>
      </c>
      <c r="AC702" s="1">
        <v>900</v>
      </c>
      <c r="AD702" s="1">
        <v>18233.509999999998</v>
      </c>
      <c r="AE702" s="1">
        <v>0</v>
      </c>
      <c r="AF702" s="1">
        <v>500</v>
      </c>
      <c r="AG702" s="1">
        <v>3050</v>
      </c>
      <c r="AH702" s="1">
        <v>2300</v>
      </c>
      <c r="AI702" s="1">
        <v>15500</v>
      </c>
      <c r="AJ702" s="1">
        <v>75</v>
      </c>
      <c r="AK702" s="1">
        <v>2500</v>
      </c>
      <c r="AL702" s="1">
        <v>92275</v>
      </c>
      <c r="AM702" s="1">
        <v>15000</v>
      </c>
      <c r="AN702" s="1">
        <v>0</v>
      </c>
      <c r="AO702" s="1">
        <v>334372.53000000003</v>
      </c>
      <c r="AP702" s="1">
        <v>143030</v>
      </c>
      <c r="AQ702" s="1">
        <v>0</v>
      </c>
      <c r="AR702" s="1">
        <v>310</v>
      </c>
      <c r="AS702" s="1">
        <v>0</v>
      </c>
      <c r="AT702" s="1">
        <v>0</v>
      </c>
      <c r="AU702" s="1">
        <v>469093.17</v>
      </c>
      <c r="AV702" s="1">
        <v>20259.36</v>
      </c>
      <c r="AW702" s="1">
        <v>138693.51</v>
      </c>
      <c r="AX702" s="1"/>
    </row>
    <row r="703" spans="1:50">
      <c r="A703" s="1" t="s">
        <v>1424</v>
      </c>
      <c r="B703" s="1"/>
      <c r="C703" s="1" t="s">
        <v>1425</v>
      </c>
      <c r="D703" s="1">
        <v>0</v>
      </c>
      <c r="E703" s="1" t="s">
        <v>93</v>
      </c>
      <c r="F703" s="1">
        <v>0</v>
      </c>
      <c r="G703" s="1" t="s">
        <v>111</v>
      </c>
      <c r="H703" s="1">
        <v>0</v>
      </c>
      <c r="I703" s="1">
        <v>0</v>
      </c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>
        <v>1</v>
      </c>
      <c r="U703" s="1">
        <v>1</v>
      </c>
      <c r="V703" s="1" t="s">
        <v>1418</v>
      </c>
      <c r="W703" s="1">
        <v>1</v>
      </c>
      <c r="X703" s="1" t="s">
        <v>193</v>
      </c>
      <c r="Y703" s="1">
        <v>0</v>
      </c>
      <c r="Z703" s="1">
        <v>0</v>
      </c>
      <c r="AA703" s="1">
        <v>829899.1</v>
      </c>
      <c r="AB703" s="1">
        <v>0</v>
      </c>
      <c r="AC703" s="1">
        <v>0</v>
      </c>
      <c r="AD703" s="1">
        <v>500</v>
      </c>
      <c r="AE703" s="1">
        <v>0</v>
      </c>
      <c r="AF703" s="1">
        <v>0</v>
      </c>
      <c r="AG703" s="1">
        <v>1400</v>
      </c>
      <c r="AH703" s="1">
        <v>100</v>
      </c>
      <c r="AI703" s="1">
        <v>1050</v>
      </c>
      <c r="AJ703" s="1">
        <v>0</v>
      </c>
      <c r="AK703" s="1">
        <v>10000</v>
      </c>
      <c r="AL703" s="1">
        <v>19100</v>
      </c>
      <c r="AM703" s="1">
        <v>96585</v>
      </c>
      <c r="AN703" s="1">
        <v>0</v>
      </c>
      <c r="AO703" s="1">
        <v>485429.72</v>
      </c>
      <c r="AP703" s="1">
        <v>142748.42000000001</v>
      </c>
      <c r="AQ703" s="1">
        <v>0</v>
      </c>
      <c r="AR703" s="1">
        <v>72985.960000000006</v>
      </c>
      <c r="AS703" s="1">
        <v>0</v>
      </c>
      <c r="AT703" s="1">
        <v>0</v>
      </c>
      <c r="AU703" s="1">
        <v>719199.82</v>
      </c>
      <c r="AV703" s="1">
        <v>5400</v>
      </c>
      <c r="AW703" s="1">
        <v>105299.28</v>
      </c>
      <c r="AX703" s="1"/>
    </row>
    <row r="704" spans="1:50">
      <c r="A704" s="1" t="s">
        <v>1426</v>
      </c>
      <c r="B704" s="1"/>
      <c r="C704" s="1" t="s">
        <v>1427</v>
      </c>
      <c r="D704" s="1">
        <v>1</v>
      </c>
      <c r="E704" s="1" t="s">
        <v>88</v>
      </c>
      <c r="F704" s="1">
        <v>1</v>
      </c>
      <c r="G704" s="1" t="s">
        <v>53</v>
      </c>
      <c r="H704" s="1">
        <v>0</v>
      </c>
      <c r="I704" s="1">
        <v>0</v>
      </c>
      <c r="J704" s="1">
        <v>0</v>
      </c>
      <c r="K704" s="1"/>
      <c r="L704" s="1"/>
      <c r="M704" s="1"/>
      <c r="N704" s="1"/>
      <c r="O704" s="1"/>
      <c r="P704" s="1"/>
      <c r="Q704" s="1"/>
      <c r="R704" s="1"/>
      <c r="S704" s="1"/>
      <c r="T704" s="1">
        <v>1</v>
      </c>
      <c r="U704" s="1">
        <v>0</v>
      </c>
      <c r="V704" s="1" t="s">
        <v>76</v>
      </c>
      <c r="W704" s="1">
        <v>1</v>
      </c>
      <c r="X704" s="1" t="s">
        <v>193</v>
      </c>
      <c r="Y704" s="1">
        <v>0</v>
      </c>
      <c r="Z704" s="1">
        <v>0</v>
      </c>
      <c r="AA704" s="1">
        <v>996530.17</v>
      </c>
      <c r="AB704" s="1">
        <v>37000</v>
      </c>
      <c r="AC704" s="1">
        <v>200</v>
      </c>
      <c r="AD704" s="1">
        <v>0</v>
      </c>
      <c r="AE704" s="1">
        <v>0</v>
      </c>
      <c r="AF704" s="1">
        <v>5150</v>
      </c>
      <c r="AG704" s="1">
        <v>13107</v>
      </c>
      <c r="AH704" s="1">
        <v>2000</v>
      </c>
      <c r="AI704" s="1">
        <v>12500</v>
      </c>
      <c r="AJ704" s="1">
        <v>125</v>
      </c>
      <c r="AK704" s="1">
        <v>0</v>
      </c>
      <c r="AL704" s="1">
        <v>3945.45</v>
      </c>
      <c r="AM704" s="1">
        <v>0</v>
      </c>
      <c r="AN704" s="1">
        <v>0</v>
      </c>
      <c r="AO704" s="1">
        <v>848346.57</v>
      </c>
      <c r="AP704" s="1">
        <v>24156.15</v>
      </c>
      <c r="AQ704" s="1">
        <v>0</v>
      </c>
      <c r="AR704" s="1">
        <v>50000</v>
      </c>
      <c r="AS704" s="1">
        <v>1</v>
      </c>
      <c r="AT704" s="1">
        <v>0</v>
      </c>
      <c r="AU704" s="1">
        <v>794937.12</v>
      </c>
      <c r="AV704" s="1">
        <v>83711.240000000005</v>
      </c>
      <c r="AW704" s="1">
        <v>117882.81</v>
      </c>
      <c r="AX704" s="1"/>
    </row>
    <row r="705" spans="1:50">
      <c r="A705" s="1" t="s">
        <v>1428</v>
      </c>
      <c r="B705" s="1"/>
      <c r="C705" s="1" t="s">
        <v>1429</v>
      </c>
      <c r="D705" s="1">
        <v>0</v>
      </c>
      <c r="E705" s="1" t="s">
        <v>93</v>
      </c>
      <c r="F705" s="1">
        <v>0</v>
      </c>
      <c r="G705" s="1" t="s">
        <v>89</v>
      </c>
      <c r="H705" s="1">
        <v>0</v>
      </c>
      <c r="I705" s="1">
        <v>0</v>
      </c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>
        <v>1</v>
      </c>
      <c r="U705" s="1">
        <v>1</v>
      </c>
      <c r="V705" s="1" t="s">
        <v>1413</v>
      </c>
      <c r="W705" s="1">
        <v>1</v>
      </c>
      <c r="X705" s="1" t="s">
        <v>193</v>
      </c>
      <c r="Y705" s="1">
        <v>0</v>
      </c>
      <c r="Z705" s="1">
        <v>0</v>
      </c>
      <c r="AA705" s="1">
        <v>694920.65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25</v>
      </c>
      <c r="AI705" s="1">
        <v>0</v>
      </c>
      <c r="AJ705" s="1">
        <v>100</v>
      </c>
      <c r="AK705" s="1">
        <v>5000</v>
      </c>
      <c r="AL705" s="1">
        <v>105067.26</v>
      </c>
      <c r="AM705" s="1">
        <v>124248.86</v>
      </c>
      <c r="AN705" s="1">
        <v>0</v>
      </c>
      <c r="AO705" s="1">
        <v>342595.82</v>
      </c>
      <c r="AP705" s="1">
        <v>117583.71</v>
      </c>
      <c r="AQ705" s="1">
        <v>300</v>
      </c>
      <c r="AR705" s="1">
        <v>0</v>
      </c>
      <c r="AS705" s="1">
        <v>0</v>
      </c>
      <c r="AT705" s="1">
        <v>0</v>
      </c>
      <c r="AU705" s="1">
        <v>579825.93000000005</v>
      </c>
      <c r="AV705" s="1">
        <v>5040</v>
      </c>
      <c r="AW705" s="1">
        <v>110054.72</v>
      </c>
      <c r="AX705" s="1"/>
    </row>
    <row r="706" spans="1:50">
      <c r="A706" s="1" t="s">
        <v>1430</v>
      </c>
      <c r="B706" s="1"/>
      <c r="C706" s="1" t="s">
        <v>1415</v>
      </c>
      <c r="D706" s="1">
        <v>0</v>
      </c>
      <c r="E706" s="1" t="s">
        <v>93</v>
      </c>
      <c r="F706" s="1">
        <v>0</v>
      </c>
      <c r="G706" s="1" t="s">
        <v>89</v>
      </c>
      <c r="H706" s="1">
        <v>0</v>
      </c>
      <c r="I706" s="1">
        <v>0</v>
      </c>
      <c r="J706" s="1">
        <v>0</v>
      </c>
      <c r="K706" s="1"/>
      <c r="L706" s="1"/>
      <c r="M706" s="1"/>
      <c r="N706" s="1"/>
      <c r="O706" s="1"/>
      <c r="P706" s="1"/>
      <c r="Q706" s="1"/>
      <c r="R706" s="1"/>
      <c r="S706" s="1"/>
      <c r="T706" s="1">
        <v>0</v>
      </c>
      <c r="U706" s="1">
        <v>0</v>
      </c>
      <c r="V706" s="1" t="s">
        <v>76</v>
      </c>
      <c r="W706" s="1">
        <v>0</v>
      </c>
      <c r="X706" s="1" t="s">
        <v>76</v>
      </c>
      <c r="Y706" s="1">
        <v>0</v>
      </c>
      <c r="Z706" s="1">
        <v>0</v>
      </c>
      <c r="AA706" s="1">
        <v>121600.39</v>
      </c>
      <c r="AB706" s="1">
        <v>0</v>
      </c>
      <c r="AC706" s="1">
        <v>0</v>
      </c>
      <c r="AD706" s="1">
        <v>20.78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120</v>
      </c>
      <c r="AM706" s="1">
        <v>0</v>
      </c>
      <c r="AN706" s="1">
        <v>0</v>
      </c>
      <c r="AO706" s="1">
        <v>64699.1</v>
      </c>
      <c r="AP706" s="1">
        <v>0</v>
      </c>
      <c r="AQ706" s="1">
        <v>0</v>
      </c>
      <c r="AR706" s="1">
        <v>56760.51</v>
      </c>
      <c r="AS706" s="1">
        <v>2</v>
      </c>
      <c r="AT706" s="1">
        <v>0</v>
      </c>
      <c r="AU706" s="1">
        <v>58952.34</v>
      </c>
      <c r="AV706" s="1">
        <v>2126.88</v>
      </c>
      <c r="AW706" s="1">
        <v>60523.17</v>
      </c>
      <c r="AX706" s="1"/>
    </row>
    <row r="707" spans="1:50">
      <c r="A707" s="1" t="s">
        <v>1431</v>
      </c>
      <c r="B707" s="1"/>
      <c r="C707" s="1" t="s">
        <v>1432</v>
      </c>
      <c r="D707" s="1">
        <v>1</v>
      </c>
      <c r="E707" s="1" t="s">
        <v>88</v>
      </c>
      <c r="F707" s="1">
        <v>0</v>
      </c>
      <c r="G707" s="1" t="s">
        <v>111</v>
      </c>
      <c r="H707" s="1">
        <v>1</v>
      </c>
      <c r="I707" s="1">
        <v>0</v>
      </c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>
        <v>1</v>
      </c>
      <c r="U707" s="1">
        <v>0</v>
      </c>
      <c r="V707" s="1" t="s">
        <v>76</v>
      </c>
      <c r="W707" s="1">
        <v>1</v>
      </c>
      <c r="X707" s="1" t="s">
        <v>193</v>
      </c>
      <c r="Y707" s="1">
        <v>0</v>
      </c>
      <c r="Z707" s="1">
        <v>0</v>
      </c>
      <c r="AA707" s="1">
        <v>548943.46</v>
      </c>
      <c r="AB707" s="1">
        <v>51000</v>
      </c>
      <c r="AC707" s="1">
        <v>0</v>
      </c>
      <c r="AD707" s="1">
        <v>0</v>
      </c>
      <c r="AE707" s="1">
        <v>0</v>
      </c>
      <c r="AF707" s="1">
        <v>931.79</v>
      </c>
      <c r="AG707" s="1">
        <v>26006.23</v>
      </c>
      <c r="AH707" s="1">
        <v>750</v>
      </c>
      <c r="AI707" s="1">
        <v>33000</v>
      </c>
      <c r="AJ707" s="1">
        <v>0</v>
      </c>
      <c r="AK707" s="1">
        <v>0</v>
      </c>
      <c r="AL707" s="1">
        <v>19116.919999999998</v>
      </c>
      <c r="AM707" s="1">
        <v>0</v>
      </c>
      <c r="AN707" s="1">
        <v>0</v>
      </c>
      <c r="AO707" s="1">
        <v>312188.46999999997</v>
      </c>
      <c r="AP707" s="1">
        <v>69950.05</v>
      </c>
      <c r="AQ707" s="1">
        <v>0</v>
      </c>
      <c r="AR707" s="1">
        <v>36000</v>
      </c>
      <c r="AS707" s="1">
        <v>0</v>
      </c>
      <c r="AT707" s="1">
        <v>0</v>
      </c>
      <c r="AU707" s="1">
        <v>487787.45</v>
      </c>
      <c r="AV707" s="1">
        <v>37138.15</v>
      </c>
      <c r="AW707" s="1">
        <v>24017.86</v>
      </c>
      <c r="AX707" s="1"/>
    </row>
    <row r="708" spans="1:50">
      <c r="A708" s="1" t="s">
        <v>1433</v>
      </c>
      <c r="B708" s="1"/>
      <c r="C708" s="1" t="s">
        <v>1415</v>
      </c>
      <c r="D708" s="1">
        <v>0</v>
      </c>
      <c r="E708" s="1" t="s">
        <v>93</v>
      </c>
      <c r="F708" s="1">
        <v>0</v>
      </c>
      <c r="G708" s="1" t="s">
        <v>111</v>
      </c>
      <c r="H708" s="1">
        <v>0</v>
      </c>
      <c r="I708" s="1">
        <v>0</v>
      </c>
      <c r="J708" s="1">
        <v>0</v>
      </c>
      <c r="K708" s="1"/>
      <c r="L708" s="1"/>
      <c r="M708" s="1"/>
      <c r="N708" s="1"/>
      <c r="O708" s="1"/>
      <c r="P708" s="1"/>
      <c r="Q708" s="1"/>
      <c r="R708" s="1"/>
      <c r="S708" s="1"/>
      <c r="T708" s="1">
        <v>0</v>
      </c>
      <c r="U708" s="1">
        <v>0</v>
      </c>
      <c r="V708" s="1" t="s">
        <v>76</v>
      </c>
      <c r="W708" s="1">
        <v>0</v>
      </c>
      <c r="X708" s="1" t="s">
        <v>76</v>
      </c>
      <c r="Y708" s="1">
        <v>0</v>
      </c>
      <c r="Z708" s="1">
        <v>0</v>
      </c>
      <c r="AA708" s="1">
        <v>292015.2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33311</v>
      </c>
      <c r="AM708" s="1">
        <v>14490</v>
      </c>
      <c r="AN708" s="1">
        <v>0</v>
      </c>
      <c r="AO708" s="1">
        <v>124585.18</v>
      </c>
      <c r="AP708" s="1">
        <v>117629.02</v>
      </c>
      <c r="AQ708" s="1">
        <v>0</v>
      </c>
      <c r="AR708" s="1">
        <v>2000</v>
      </c>
      <c r="AS708" s="1">
        <v>0</v>
      </c>
      <c r="AT708" s="1">
        <v>0</v>
      </c>
      <c r="AU708" s="1">
        <v>257185.2</v>
      </c>
      <c r="AV708" s="1">
        <v>4900</v>
      </c>
      <c r="AW708" s="1">
        <v>29930</v>
      </c>
      <c r="AX708" s="1"/>
    </row>
    <row r="709" spans="1:50">
      <c r="A709" s="1" t="s">
        <v>1434</v>
      </c>
      <c r="B709" s="1"/>
      <c r="C709" s="1" t="s">
        <v>1435</v>
      </c>
      <c r="D709" s="1">
        <v>1</v>
      </c>
      <c r="E709" s="1" t="s">
        <v>88</v>
      </c>
      <c r="F709" s="1">
        <v>1</v>
      </c>
      <c r="G709" s="1" t="s">
        <v>53</v>
      </c>
      <c r="H709" s="1">
        <v>1</v>
      </c>
      <c r="I709" s="1">
        <v>0</v>
      </c>
      <c r="J709" s="1">
        <v>0</v>
      </c>
      <c r="K709" s="1"/>
      <c r="L709" s="1"/>
      <c r="M709" s="1"/>
      <c r="N709" s="1"/>
      <c r="O709" s="1"/>
      <c r="P709" s="1"/>
      <c r="Q709" s="1"/>
      <c r="R709" s="1"/>
      <c r="S709" s="1"/>
      <c r="T709" s="1">
        <v>1</v>
      </c>
      <c r="U709" s="1">
        <v>1</v>
      </c>
      <c r="V709" s="1" t="s">
        <v>959</v>
      </c>
      <c r="W709" s="1">
        <v>1</v>
      </c>
      <c r="X709" s="1" t="s">
        <v>193</v>
      </c>
      <c r="Y709" s="1">
        <v>0</v>
      </c>
      <c r="Z709" s="1">
        <v>0</v>
      </c>
      <c r="AA709" s="1">
        <v>742364.21</v>
      </c>
      <c r="AB709" s="1">
        <v>0</v>
      </c>
      <c r="AC709" s="1">
        <v>0</v>
      </c>
      <c r="AD709" s="1">
        <v>13.03</v>
      </c>
      <c r="AE709" s="1">
        <v>0</v>
      </c>
      <c r="AF709" s="1">
        <v>0</v>
      </c>
      <c r="AG709" s="1">
        <v>438</v>
      </c>
      <c r="AH709" s="1">
        <v>0</v>
      </c>
      <c r="AI709" s="1">
        <v>250</v>
      </c>
      <c r="AJ709" s="1">
        <v>0</v>
      </c>
      <c r="AK709" s="1">
        <v>5000</v>
      </c>
      <c r="AL709" s="1">
        <v>103650</v>
      </c>
      <c r="AM709" s="1">
        <v>60250</v>
      </c>
      <c r="AN709" s="1">
        <v>0</v>
      </c>
      <c r="AO709" s="1">
        <v>445922.72</v>
      </c>
      <c r="AP709" s="1">
        <v>126840.46</v>
      </c>
      <c r="AQ709" s="1">
        <v>0</v>
      </c>
      <c r="AR709" s="1">
        <v>0</v>
      </c>
      <c r="AS709" s="1">
        <v>58</v>
      </c>
      <c r="AT709" s="1">
        <v>0</v>
      </c>
      <c r="AU709" s="1">
        <v>521728.13</v>
      </c>
      <c r="AV709" s="1">
        <v>8035</v>
      </c>
      <c r="AW709" s="1">
        <v>212659.08</v>
      </c>
      <c r="AX709" s="1"/>
    </row>
    <row r="710" spans="1:50">
      <c r="A710" s="1" t="s">
        <v>1436</v>
      </c>
      <c r="B710" s="1"/>
      <c r="C710" s="1" t="s">
        <v>1437</v>
      </c>
      <c r="D710" s="1">
        <v>0</v>
      </c>
      <c r="E710" s="1" t="s">
        <v>93</v>
      </c>
      <c r="F710" s="1"/>
      <c r="G710" s="1" t="s">
        <v>89</v>
      </c>
      <c r="H710" s="1">
        <v>1</v>
      </c>
      <c r="I710" s="1" t="s">
        <v>97</v>
      </c>
      <c r="J710" s="1">
        <v>1</v>
      </c>
      <c r="K710" s="1">
        <v>0</v>
      </c>
      <c r="L710" s="1" t="s">
        <v>75</v>
      </c>
      <c r="M710" s="1"/>
      <c r="N710" s="1"/>
      <c r="O710" s="1"/>
      <c r="P710" s="1"/>
      <c r="Q710" s="1"/>
      <c r="R710" s="1"/>
      <c r="S710" s="1"/>
      <c r="T710" s="1">
        <v>1</v>
      </c>
      <c r="U710" s="1">
        <v>0</v>
      </c>
      <c r="V710" s="1" t="s">
        <v>76</v>
      </c>
      <c r="W710" s="1">
        <v>1</v>
      </c>
      <c r="X710" s="1" t="s">
        <v>193</v>
      </c>
      <c r="Y710" s="1">
        <v>0</v>
      </c>
      <c r="Z710" s="1">
        <v>0</v>
      </c>
      <c r="AA710" s="1">
        <v>249900.51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3025</v>
      </c>
      <c r="AH710" s="1">
        <v>2750</v>
      </c>
      <c r="AI710" s="1">
        <v>10000</v>
      </c>
      <c r="AJ710" s="1">
        <v>0</v>
      </c>
      <c r="AK710" s="1">
        <v>0</v>
      </c>
      <c r="AL710" s="1">
        <v>3750</v>
      </c>
      <c r="AM710" s="1">
        <v>0</v>
      </c>
      <c r="AN710" s="1">
        <v>0</v>
      </c>
      <c r="AO710" s="1">
        <v>141090</v>
      </c>
      <c r="AP710" s="1">
        <v>88547.16</v>
      </c>
      <c r="AQ710" s="1">
        <v>0</v>
      </c>
      <c r="AR710" s="1">
        <v>738.35</v>
      </c>
      <c r="AS710" s="1">
        <v>0</v>
      </c>
      <c r="AT710" s="1">
        <v>0</v>
      </c>
      <c r="AU710" s="1">
        <v>201850.49</v>
      </c>
      <c r="AV710" s="1">
        <v>2050</v>
      </c>
      <c r="AW710" s="1">
        <v>46000.02</v>
      </c>
      <c r="AX710" s="1"/>
    </row>
    <row r="711" spans="1:50">
      <c r="A711" s="1" t="s">
        <v>1438</v>
      </c>
      <c r="B711" s="1"/>
      <c r="C711" s="1" t="s">
        <v>1403</v>
      </c>
      <c r="D711" s="1">
        <v>1</v>
      </c>
      <c r="E711" s="1" t="s">
        <v>88</v>
      </c>
      <c r="F711" s="1">
        <v>1</v>
      </c>
      <c r="G711" s="1" t="s">
        <v>53</v>
      </c>
      <c r="H711" s="1">
        <v>0</v>
      </c>
      <c r="I711" s="1">
        <v>0</v>
      </c>
      <c r="J711" s="1">
        <v>0</v>
      </c>
      <c r="K711" s="1"/>
      <c r="L711" s="1"/>
      <c r="M711" s="1"/>
      <c r="N711" s="1"/>
      <c r="O711" s="1"/>
      <c r="P711" s="1"/>
      <c r="Q711" s="1"/>
      <c r="R711" s="1"/>
      <c r="S711" s="1"/>
      <c r="T711" s="1">
        <v>1</v>
      </c>
      <c r="U711" s="1">
        <v>1</v>
      </c>
      <c r="V711" s="1" t="s">
        <v>1404</v>
      </c>
      <c r="W711" s="1">
        <v>1</v>
      </c>
      <c r="X711" s="1" t="s">
        <v>193</v>
      </c>
      <c r="Y711" s="1">
        <v>0</v>
      </c>
      <c r="Z711" s="1" t="s">
        <v>1405</v>
      </c>
      <c r="AA711" s="1">
        <v>442580.17</v>
      </c>
      <c r="AB711" s="1">
        <v>0</v>
      </c>
      <c r="AC711" s="1">
        <v>0</v>
      </c>
      <c r="AD711" s="1">
        <v>40</v>
      </c>
      <c r="AE711" s="1">
        <v>0</v>
      </c>
      <c r="AF711" s="1">
        <v>1000</v>
      </c>
      <c r="AG711" s="1">
        <v>588.53</v>
      </c>
      <c r="AH711" s="1">
        <v>0</v>
      </c>
      <c r="AI711" s="1">
        <v>0</v>
      </c>
      <c r="AJ711" s="1">
        <v>0</v>
      </c>
      <c r="AK711" s="1">
        <v>5000</v>
      </c>
      <c r="AL711" s="1">
        <v>281033.48</v>
      </c>
      <c r="AM711" s="1">
        <v>41700</v>
      </c>
      <c r="AN711" s="1">
        <v>0</v>
      </c>
      <c r="AO711" s="1">
        <v>108031.56</v>
      </c>
      <c r="AP711" s="1">
        <v>5186.6000000000004</v>
      </c>
      <c r="AQ711" s="1">
        <v>0</v>
      </c>
      <c r="AR711" s="1">
        <v>0</v>
      </c>
      <c r="AS711" s="1">
        <v>0</v>
      </c>
      <c r="AT711" s="1">
        <v>0</v>
      </c>
      <c r="AU711" s="1">
        <v>394265.17</v>
      </c>
      <c r="AV711" s="1">
        <v>2065</v>
      </c>
      <c r="AW711" s="1">
        <v>46250</v>
      </c>
      <c r="AX711" s="1"/>
    </row>
    <row r="712" spans="1:50">
      <c r="A712" s="1" t="s">
        <v>1439</v>
      </c>
      <c r="B712" s="1"/>
      <c r="C712" s="1" t="s">
        <v>1440</v>
      </c>
      <c r="D712" s="1">
        <v>0</v>
      </c>
      <c r="E712" s="1" t="s">
        <v>93</v>
      </c>
      <c r="F712" s="1">
        <v>0</v>
      </c>
      <c r="G712" s="1" t="s">
        <v>89</v>
      </c>
      <c r="H712" s="1">
        <v>0</v>
      </c>
      <c r="I712" s="1">
        <v>0</v>
      </c>
      <c r="J712" s="1"/>
      <c r="K712" s="1">
        <v>1</v>
      </c>
      <c r="L712" s="1" t="s">
        <v>69</v>
      </c>
      <c r="M712" s="1"/>
      <c r="N712" s="1"/>
      <c r="O712" s="1"/>
      <c r="P712" s="1"/>
      <c r="Q712" s="1"/>
      <c r="R712" s="1"/>
      <c r="S712" s="1"/>
      <c r="T712" s="1">
        <v>1</v>
      </c>
      <c r="U712" s="1">
        <v>1</v>
      </c>
      <c r="V712" s="1" t="s">
        <v>1418</v>
      </c>
      <c r="W712" s="1">
        <v>0</v>
      </c>
      <c r="X712" s="1" t="s">
        <v>76</v>
      </c>
      <c r="Y712" s="1">
        <v>0</v>
      </c>
      <c r="Z712" s="1">
        <v>0</v>
      </c>
      <c r="AA712" s="1">
        <v>47423.46</v>
      </c>
      <c r="AB712" s="1">
        <v>0</v>
      </c>
      <c r="AC712" s="1">
        <v>0</v>
      </c>
      <c r="AD712" s="1">
        <v>139.66</v>
      </c>
      <c r="AE712" s="1">
        <v>0</v>
      </c>
      <c r="AF712" s="1">
        <v>0</v>
      </c>
      <c r="AG712" s="1">
        <v>0</v>
      </c>
      <c r="AH712" s="1">
        <v>0</v>
      </c>
      <c r="AI712" s="1">
        <v>50</v>
      </c>
      <c r="AJ712" s="1">
        <v>0</v>
      </c>
      <c r="AK712" s="1">
        <v>200</v>
      </c>
      <c r="AL712" s="1">
        <v>4750</v>
      </c>
      <c r="AM712" s="1">
        <v>200</v>
      </c>
      <c r="AN712" s="1">
        <v>0</v>
      </c>
      <c r="AO712" s="1">
        <v>34950.92</v>
      </c>
      <c r="AP712" s="1">
        <v>1805</v>
      </c>
      <c r="AQ712" s="1">
        <v>0</v>
      </c>
      <c r="AR712" s="1">
        <v>5327.88</v>
      </c>
      <c r="AS712" s="1">
        <v>0</v>
      </c>
      <c r="AT712" s="1">
        <v>0</v>
      </c>
      <c r="AU712" s="1">
        <v>44370.42</v>
      </c>
      <c r="AV712" s="1">
        <v>275</v>
      </c>
      <c r="AW712" s="1">
        <v>2778.04</v>
      </c>
      <c r="AX712" s="1"/>
    </row>
    <row r="713" spans="1:50">
      <c r="A713" s="1" t="s">
        <v>1441</v>
      </c>
      <c r="B713" s="1"/>
      <c r="C713" s="1" t="s">
        <v>1442</v>
      </c>
      <c r="D713" s="1">
        <v>1</v>
      </c>
      <c r="E713" s="1" t="s">
        <v>88</v>
      </c>
      <c r="F713" s="1">
        <v>1</v>
      </c>
      <c r="G713" s="1" t="s">
        <v>53</v>
      </c>
      <c r="H713" s="1">
        <v>1</v>
      </c>
      <c r="I713" s="1">
        <v>0</v>
      </c>
      <c r="J713" s="1">
        <v>1</v>
      </c>
      <c r="K713" s="1"/>
      <c r="L713" s="1"/>
      <c r="M713" s="1"/>
      <c r="N713" s="1"/>
      <c r="O713" s="1"/>
      <c r="P713" s="1"/>
      <c r="Q713" s="1"/>
      <c r="R713" s="1"/>
      <c r="S713" s="1"/>
      <c r="T713" s="1">
        <v>1</v>
      </c>
      <c r="U713" s="1">
        <v>1</v>
      </c>
      <c r="V713" s="1" t="s">
        <v>1418</v>
      </c>
      <c r="W713" s="1">
        <v>0</v>
      </c>
      <c r="X713" s="1" t="s">
        <v>76</v>
      </c>
      <c r="Y713" s="1">
        <v>0</v>
      </c>
      <c r="Z713" s="1">
        <v>0</v>
      </c>
      <c r="AA713" s="1">
        <v>483302.22</v>
      </c>
      <c r="AB713" s="1">
        <v>1400</v>
      </c>
      <c r="AC713" s="1">
        <v>3000</v>
      </c>
      <c r="AD713" s="1">
        <v>0</v>
      </c>
      <c r="AE713" s="1">
        <v>0</v>
      </c>
      <c r="AF713" s="1">
        <v>584.84</v>
      </c>
      <c r="AG713" s="1">
        <v>16815.939999999999</v>
      </c>
      <c r="AH713" s="1">
        <v>7550</v>
      </c>
      <c r="AI713" s="1">
        <v>4500</v>
      </c>
      <c r="AJ713" s="1">
        <v>0</v>
      </c>
      <c r="AK713" s="1">
        <v>0</v>
      </c>
      <c r="AL713" s="1">
        <v>64740</v>
      </c>
      <c r="AM713" s="1">
        <v>5000</v>
      </c>
      <c r="AN713" s="1">
        <v>500</v>
      </c>
      <c r="AO713" s="1">
        <v>348747.6</v>
      </c>
      <c r="AP713" s="1">
        <v>7464.89</v>
      </c>
      <c r="AQ713" s="1">
        <v>0</v>
      </c>
      <c r="AR713" s="1">
        <v>22998.95</v>
      </c>
      <c r="AS713" s="1">
        <v>0</v>
      </c>
      <c r="AT713" s="1">
        <v>0</v>
      </c>
      <c r="AU713" s="1">
        <v>437777.22</v>
      </c>
      <c r="AV713" s="1">
        <v>10775</v>
      </c>
      <c r="AW713" s="1">
        <v>34750</v>
      </c>
      <c r="AX713" s="1"/>
    </row>
    <row r="714" spans="1:50">
      <c r="A714" s="1" t="s">
        <v>1443</v>
      </c>
      <c r="B714" s="1"/>
      <c r="C714" s="1" t="s">
        <v>1444</v>
      </c>
      <c r="D714" s="1">
        <v>0</v>
      </c>
      <c r="E714" s="1" t="s">
        <v>93</v>
      </c>
      <c r="F714" s="1">
        <v>0</v>
      </c>
      <c r="G714" s="1" t="s">
        <v>89</v>
      </c>
      <c r="H714" s="1">
        <v>1</v>
      </c>
      <c r="I714" s="1">
        <v>0</v>
      </c>
      <c r="J714" s="1"/>
      <c r="K714" s="1">
        <v>1</v>
      </c>
      <c r="L714" s="1" t="s">
        <v>69</v>
      </c>
      <c r="M714" s="1"/>
      <c r="N714" s="1"/>
      <c r="O714" s="1"/>
      <c r="P714" s="1"/>
      <c r="Q714" s="1"/>
      <c r="R714" s="1"/>
      <c r="S714" s="1"/>
      <c r="T714" s="1">
        <v>1</v>
      </c>
      <c r="U714" s="1">
        <v>0</v>
      </c>
      <c r="V714" s="1" t="s">
        <v>76</v>
      </c>
      <c r="W714" s="1">
        <v>1</v>
      </c>
      <c r="X714" s="1" t="s">
        <v>193</v>
      </c>
      <c r="Y714" s="1">
        <v>0</v>
      </c>
      <c r="Z714" s="1">
        <v>0</v>
      </c>
      <c r="AA714" s="1">
        <v>442634.61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1342.98</v>
      </c>
      <c r="AH714" s="1">
        <v>0</v>
      </c>
      <c r="AI714" s="1">
        <v>0</v>
      </c>
      <c r="AJ714" s="1">
        <v>50</v>
      </c>
      <c r="AK714" s="1">
        <v>700</v>
      </c>
      <c r="AL714" s="1">
        <v>140837.5</v>
      </c>
      <c r="AM714" s="1">
        <v>29200</v>
      </c>
      <c r="AN714" s="1">
        <v>0</v>
      </c>
      <c r="AO714" s="1">
        <v>258899.13</v>
      </c>
      <c r="AP714" s="1">
        <v>11605</v>
      </c>
      <c r="AQ714" s="1">
        <v>0</v>
      </c>
      <c r="AR714" s="1">
        <v>0</v>
      </c>
      <c r="AS714" s="1">
        <v>0</v>
      </c>
      <c r="AT714" s="1">
        <v>0</v>
      </c>
      <c r="AU714" s="1">
        <v>369878.03</v>
      </c>
      <c r="AV714" s="1">
        <v>7975</v>
      </c>
      <c r="AW714" s="1">
        <v>64781.58</v>
      </c>
      <c r="AX714" s="1"/>
    </row>
    <row r="715" spans="1:50">
      <c r="A715" s="1" t="s">
        <v>1445</v>
      </c>
      <c r="B715" s="1"/>
      <c r="C715" s="1" t="s">
        <v>1417</v>
      </c>
      <c r="D715" s="1">
        <v>1</v>
      </c>
      <c r="E715" s="1" t="s">
        <v>88</v>
      </c>
      <c r="F715" s="1">
        <v>1</v>
      </c>
      <c r="G715" s="1" t="s">
        <v>53</v>
      </c>
      <c r="H715" s="1">
        <v>0</v>
      </c>
      <c r="I715" s="1">
        <v>0</v>
      </c>
      <c r="J715" s="1">
        <v>0</v>
      </c>
      <c r="K715" s="1">
        <v>1</v>
      </c>
      <c r="L715" s="1" t="s">
        <v>69</v>
      </c>
      <c r="M715" s="1"/>
      <c r="N715" s="1"/>
      <c r="O715" s="1"/>
      <c r="P715" s="1"/>
      <c r="Q715" s="1"/>
      <c r="R715" s="1"/>
      <c r="S715" s="1"/>
      <c r="T715" s="1">
        <v>1</v>
      </c>
      <c r="U715" s="1">
        <v>1</v>
      </c>
      <c r="V715" s="1" t="s">
        <v>1418</v>
      </c>
      <c r="W715" s="1">
        <v>1</v>
      </c>
      <c r="X715" s="1" t="s">
        <v>193</v>
      </c>
      <c r="Y715" s="1">
        <v>0</v>
      </c>
      <c r="Z715" s="1">
        <v>0</v>
      </c>
      <c r="AA715" s="1">
        <v>531861.88</v>
      </c>
      <c r="AB715" s="1">
        <v>0</v>
      </c>
      <c r="AC715" s="1">
        <v>1000</v>
      </c>
      <c r="AD715" s="1">
        <v>1000</v>
      </c>
      <c r="AE715" s="1">
        <v>0</v>
      </c>
      <c r="AF715" s="1">
        <v>0</v>
      </c>
      <c r="AG715" s="1">
        <v>8500</v>
      </c>
      <c r="AH715" s="1">
        <v>0</v>
      </c>
      <c r="AI715" s="1">
        <v>1750</v>
      </c>
      <c r="AJ715" s="1">
        <v>7800</v>
      </c>
      <c r="AK715" s="1">
        <v>0</v>
      </c>
      <c r="AL715" s="1">
        <v>468131.88</v>
      </c>
      <c r="AM715" s="1">
        <v>33050</v>
      </c>
      <c r="AN715" s="1">
        <v>0</v>
      </c>
      <c r="AO715" s="1">
        <v>10330</v>
      </c>
      <c r="AP715" s="1">
        <v>300</v>
      </c>
      <c r="AQ715" s="1">
        <v>0</v>
      </c>
      <c r="AR715" s="1">
        <v>0</v>
      </c>
      <c r="AS715" s="1">
        <v>0</v>
      </c>
      <c r="AT715" s="1">
        <v>0</v>
      </c>
      <c r="AU715" s="1">
        <v>423290</v>
      </c>
      <c r="AV715" s="1">
        <v>9350</v>
      </c>
      <c r="AW715" s="1">
        <v>99221.88</v>
      </c>
      <c r="AX715" s="1"/>
    </row>
    <row r="716" spans="1:50">
      <c r="A716" s="1" t="s">
        <v>1446</v>
      </c>
      <c r="B716" s="1"/>
      <c r="C716" s="1" t="s">
        <v>1447</v>
      </c>
      <c r="D716" s="1"/>
      <c r="E716" s="1"/>
      <c r="F716" s="1">
        <v>0</v>
      </c>
      <c r="G716" s="1"/>
      <c r="H716" s="1">
        <v>0</v>
      </c>
      <c r="I716" s="1">
        <v>0</v>
      </c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>
        <v>1</v>
      </c>
      <c r="U716" s="1">
        <v>1</v>
      </c>
      <c r="V716" s="1" t="s">
        <v>168</v>
      </c>
      <c r="W716" s="1">
        <v>0</v>
      </c>
      <c r="X716" s="1" t="s">
        <v>76</v>
      </c>
      <c r="Y716" s="1">
        <v>0</v>
      </c>
      <c r="Z716" s="1">
        <v>0</v>
      </c>
      <c r="AA716" s="1" t="s">
        <v>54</v>
      </c>
      <c r="AB716" s="1" t="s">
        <v>54</v>
      </c>
      <c r="AC716" s="1" t="s">
        <v>54</v>
      </c>
      <c r="AD716" s="1" t="s">
        <v>54</v>
      </c>
      <c r="AE716" s="1" t="s">
        <v>54</v>
      </c>
      <c r="AF716" s="1" t="s">
        <v>54</v>
      </c>
      <c r="AG716" s="1" t="s">
        <v>54</v>
      </c>
      <c r="AH716" s="1" t="s">
        <v>54</v>
      </c>
      <c r="AI716" s="1" t="s">
        <v>54</v>
      </c>
      <c r="AJ716" s="1" t="s">
        <v>54</v>
      </c>
      <c r="AK716" s="1" t="s">
        <v>54</v>
      </c>
      <c r="AL716" s="1" t="s">
        <v>54</v>
      </c>
      <c r="AM716" s="1" t="s">
        <v>54</v>
      </c>
      <c r="AN716" s="1" t="s">
        <v>54</v>
      </c>
      <c r="AO716" s="1" t="s">
        <v>54</v>
      </c>
      <c r="AP716" s="1" t="s">
        <v>54</v>
      </c>
      <c r="AQ716" s="1" t="s">
        <v>54</v>
      </c>
      <c r="AR716" s="1" t="s">
        <v>54</v>
      </c>
      <c r="AS716" s="1" t="s">
        <v>54</v>
      </c>
      <c r="AT716" s="1" t="s">
        <v>54</v>
      </c>
      <c r="AU716" s="1" t="s">
        <v>54</v>
      </c>
      <c r="AV716" s="1" t="s">
        <v>54</v>
      </c>
      <c r="AW716" s="1" t="s">
        <v>54</v>
      </c>
      <c r="AX716" s="1"/>
    </row>
    <row r="717" spans="1:50">
      <c r="A717" s="1" t="s">
        <v>1448</v>
      </c>
      <c r="B717" s="1"/>
      <c r="C717" s="1" t="s">
        <v>1422</v>
      </c>
      <c r="D717" s="1">
        <v>1</v>
      </c>
      <c r="E717" s="1" t="s">
        <v>88</v>
      </c>
      <c r="F717" s="1">
        <v>1</v>
      </c>
      <c r="G717" s="1" t="s">
        <v>53</v>
      </c>
      <c r="H717" s="1">
        <v>0</v>
      </c>
      <c r="I717" s="1">
        <v>0</v>
      </c>
      <c r="J717" s="1">
        <v>0</v>
      </c>
      <c r="K717" s="1"/>
      <c r="L717" s="1"/>
      <c r="M717" s="1"/>
      <c r="N717" s="1"/>
      <c r="O717" s="1"/>
      <c r="P717" s="1"/>
      <c r="Q717" s="1"/>
      <c r="R717" s="1"/>
      <c r="S717" s="1"/>
      <c r="T717" s="1">
        <v>0</v>
      </c>
      <c r="U717" s="1">
        <v>0</v>
      </c>
      <c r="V717" s="1" t="s">
        <v>76</v>
      </c>
      <c r="W717" s="1">
        <v>0</v>
      </c>
      <c r="X717" s="1" t="s">
        <v>76</v>
      </c>
      <c r="Y717" s="1">
        <v>0</v>
      </c>
      <c r="Z717" s="1" t="s">
        <v>1423</v>
      </c>
      <c r="AA717" s="1">
        <v>575847.69999999995</v>
      </c>
      <c r="AB717" s="1">
        <v>3250</v>
      </c>
      <c r="AC717" s="1">
        <v>10000</v>
      </c>
      <c r="AD717" s="1">
        <v>2000</v>
      </c>
      <c r="AE717" s="1">
        <v>0</v>
      </c>
      <c r="AF717" s="1">
        <v>6500</v>
      </c>
      <c r="AG717" s="1">
        <v>36400</v>
      </c>
      <c r="AH717" s="1">
        <v>14433.22</v>
      </c>
      <c r="AI717" s="1">
        <v>800</v>
      </c>
      <c r="AJ717" s="1">
        <v>6700</v>
      </c>
      <c r="AK717" s="1">
        <v>0</v>
      </c>
      <c r="AL717" s="1">
        <v>444309.11</v>
      </c>
      <c r="AM717" s="1">
        <v>23000</v>
      </c>
      <c r="AN717" s="1">
        <v>2000</v>
      </c>
      <c r="AO717" s="1">
        <v>26305.37</v>
      </c>
      <c r="AP717" s="1">
        <v>150</v>
      </c>
      <c r="AQ717" s="1">
        <v>0</v>
      </c>
      <c r="AR717" s="1">
        <v>0</v>
      </c>
      <c r="AS717" s="1">
        <v>0</v>
      </c>
      <c r="AT717" s="1">
        <v>0</v>
      </c>
      <c r="AU717" s="1">
        <v>445927.7</v>
      </c>
      <c r="AV717" s="1">
        <v>9175</v>
      </c>
      <c r="AW717" s="1">
        <v>120745</v>
      </c>
      <c r="AX717" s="1"/>
    </row>
    <row r="718" spans="1:50">
      <c r="A718" s="1" t="s">
        <v>1449</v>
      </c>
      <c r="B718" s="1"/>
      <c r="C718" s="1" t="s">
        <v>1450</v>
      </c>
      <c r="D718" s="1"/>
      <c r="E718" s="1"/>
      <c r="F718" s="1">
        <v>0</v>
      </c>
      <c r="G718" s="1"/>
      <c r="H718" s="1">
        <v>0</v>
      </c>
      <c r="I718" s="1">
        <v>0</v>
      </c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>
        <v>1</v>
      </c>
      <c r="U718" s="1">
        <v>1</v>
      </c>
      <c r="V718" s="1" t="s">
        <v>1418</v>
      </c>
      <c r="W718" s="1">
        <v>0</v>
      </c>
      <c r="X718" s="1" t="s">
        <v>76</v>
      </c>
      <c r="Y718" s="1">
        <v>0</v>
      </c>
      <c r="Z718" s="1" t="s">
        <v>1451</v>
      </c>
      <c r="AA718" s="1" t="s">
        <v>54</v>
      </c>
      <c r="AB718" s="1" t="s">
        <v>54</v>
      </c>
      <c r="AC718" s="1" t="s">
        <v>54</v>
      </c>
      <c r="AD718" s="1" t="s">
        <v>54</v>
      </c>
      <c r="AE718" s="1" t="s">
        <v>54</v>
      </c>
      <c r="AF718" s="1" t="s">
        <v>54</v>
      </c>
      <c r="AG718" s="1" t="s">
        <v>54</v>
      </c>
      <c r="AH718" s="1" t="s">
        <v>54</v>
      </c>
      <c r="AI718" s="1" t="s">
        <v>54</v>
      </c>
      <c r="AJ718" s="1" t="s">
        <v>54</v>
      </c>
      <c r="AK718" s="1" t="s">
        <v>54</v>
      </c>
      <c r="AL718" s="1" t="s">
        <v>54</v>
      </c>
      <c r="AM718" s="1" t="s">
        <v>54</v>
      </c>
      <c r="AN718" s="1" t="s">
        <v>54</v>
      </c>
      <c r="AO718" s="1" t="s">
        <v>54</v>
      </c>
      <c r="AP718" s="1" t="s">
        <v>54</v>
      </c>
      <c r="AQ718" s="1" t="s">
        <v>54</v>
      </c>
      <c r="AR718" s="1" t="s">
        <v>54</v>
      </c>
      <c r="AS718" s="1" t="s">
        <v>54</v>
      </c>
      <c r="AT718" s="1" t="s">
        <v>54</v>
      </c>
      <c r="AU718" s="1" t="s">
        <v>54</v>
      </c>
      <c r="AV718" s="1" t="s">
        <v>54</v>
      </c>
      <c r="AW718" s="1" t="s">
        <v>54</v>
      </c>
      <c r="AX718" s="1"/>
    </row>
    <row r="719" spans="1:50">
      <c r="A719" s="1" t="s">
        <v>1452</v>
      </c>
      <c r="B719" s="1"/>
      <c r="C719" s="1" t="s">
        <v>1427</v>
      </c>
      <c r="D719" s="1">
        <v>1</v>
      </c>
      <c r="E719" s="1" t="s">
        <v>88</v>
      </c>
      <c r="F719" s="1">
        <v>1</v>
      </c>
      <c r="G719" s="1" t="s">
        <v>53</v>
      </c>
      <c r="H719" s="1">
        <v>0</v>
      </c>
      <c r="I719" s="1">
        <v>0</v>
      </c>
      <c r="J719" s="1">
        <v>0</v>
      </c>
      <c r="K719" s="1"/>
      <c r="L719" s="1"/>
      <c r="M719" s="1"/>
      <c r="N719" s="1"/>
      <c r="O719" s="1"/>
      <c r="P719" s="1"/>
      <c r="Q719" s="1"/>
      <c r="R719" s="1"/>
      <c r="S719" s="1"/>
      <c r="T719" s="1">
        <v>1</v>
      </c>
      <c r="U719" s="1">
        <v>0</v>
      </c>
      <c r="V719" s="1" t="s">
        <v>76</v>
      </c>
      <c r="W719" s="1">
        <v>1</v>
      </c>
      <c r="X719" s="1" t="s">
        <v>193</v>
      </c>
      <c r="Y719" s="1">
        <v>0</v>
      </c>
      <c r="Z719" s="1">
        <v>0</v>
      </c>
      <c r="AA719" s="1">
        <v>876399.94</v>
      </c>
      <c r="AB719" s="1">
        <v>9115</v>
      </c>
      <c r="AC719" s="1">
        <v>20150</v>
      </c>
      <c r="AD719" s="1">
        <v>2475</v>
      </c>
      <c r="AE719" s="1">
        <v>0</v>
      </c>
      <c r="AF719" s="1">
        <v>23175</v>
      </c>
      <c r="AG719" s="1">
        <v>136575.82</v>
      </c>
      <c r="AH719" s="1">
        <v>73455.100000000006</v>
      </c>
      <c r="AI719" s="1">
        <v>15925</v>
      </c>
      <c r="AJ719" s="1">
        <v>21759</v>
      </c>
      <c r="AK719" s="1">
        <v>3171.2</v>
      </c>
      <c r="AL719" s="1">
        <v>242548.74</v>
      </c>
      <c r="AM719" s="1">
        <v>2500</v>
      </c>
      <c r="AN719" s="1">
        <v>10525</v>
      </c>
      <c r="AO719" s="1">
        <v>144237.64000000001</v>
      </c>
      <c r="AP719" s="1">
        <v>170537.44</v>
      </c>
      <c r="AQ719" s="1">
        <v>250</v>
      </c>
      <c r="AR719" s="1">
        <v>0</v>
      </c>
      <c r="AS719" s="1">
        <v>1544.09</v>
      </c>
      <c r="AT719" s="1">
        <v>0</v>
      </c>
      <c r="AU719" s="1">
        <v>821220.76</v>
      </c>
      <c r="AV719" s="1">
        <v>10550</v>
      </c>
      <c r="AW719" s="1">
        <v>46173.27</v>
      </c>
      <c r="AX719" s="1"/>
    </row>
    <row r="720" spans="1:50">
      <c r="A720" s="1" t="s">
        <v>1453</v>
      </c>
      <c r="B720" s="1"/>
      <c r="C720" s="1" t="s">
        <v>1454</v>
      </c>
      <c r="D720" s="1"/>
      <c r="E720" s="1"/>
      <c r="F720" s="1">
        <v>0</v>
      </c>
      <c r="G720" s="1"/>
      <c r="H720" s="1">
        <v>0</v>
      </c>
      <c r="I720" s="1">
        <v>0</v>
      </c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>
        <v>1</v>
      </c>
      <c r="U720" s="1">
        <v>0</v>
      </c>
      <c r="V720" s="1" t="s">
        <v>76</v>
      </c>
      <c r="W720" s="1">
        <v>1</v>
      </c>
      <c r="X720" s="1" t="s">
        <v>193</v>
      </c>
      <c r="Y720" s="1">
        <v>0</v>
      </c>
      <c r="Z720" s="1">
        <v>0</v>
      </c>
      <c r="AA720" s="1" t="s">
        <v>54</v>
      </c>
      <c r="AB720" s="1" t="s">
        <v>54</v>
      </c>
      <c r="AC720" s="1" t="s">
        <v>54</v>
      </c>
      <c r="AD720" s="1" t="s">
        <v>54</v>
      </c>
      <c r="AE720" s="1" t="s">
        <v>54</v>
      </c>
      <c r="AF720" s="1" t="s">
        <v>54</v>
      </c>
      <c r="AG720" s="1" t="s">
        <v>54</v>
      </c>
      <c r="AH720" s="1" t="s">
        <v>54</v>
      </c>
      <c r="AI720" s="1" t="s">
        <v>54</v>
      </c>
      <c r="AJ720" s="1" t="s">
        <v>54</v>
      </c>
      <c r="AK720" s="1" t="s">
        <v>54</v>
      </c>
      <c r="AL720" s="1" t="s">
        <v>54</v>
      </c>
      <c r="AM720" s="1" t="s">
        <v>54</v>
      </c>
      <c r="AN720" s="1" t="s">
        <v>54</v>
      </c>
      <c r="AO720" s="1" t="s">
        <v>54</v>
      </c>
      <c r="AP720" s="1" t="s">
        <v>54</v>
      </c>
      <c r="AQ720" s="1" t="s">
        <v>54</v>
      </c>
      <c r="AR720" s="1" t="s">
        <v>54</v>
      </c>
      <c r="AS720" s="1" t="s">
        <v>54</v>
      </c>
      <c r="AT720" s="1" t="s">
        <v>54</v>
      </c>
      <c r="AU720" s="1" t="s">
        <v>54</v>
      </c>
      <c r="AV720" s="1" t="s">
        <v>54</v>
      </c>
      <c r="AW720" s="1" t="s">
        <v>54</v>
      </c>
      <c r="AX720" s="1"/>
    </row>
    <row r="721" spans="1:50">
      <c r="A721" s="1" t="s">
        <v>1455</v>
      </c>
      <c r="B721" s="1"/>
      <c r="C721" s="1" t="s">
        <v>1432</v>
      </c>
      <c r="D721" s="1">
        <v>1</v>
      </c>
      <c r="E721" s="1" t="s">
        <v>88</v>
      </c>
      <c r="F721" s="1">
        <v>1</v>
      </c>
      <c r="G721" s="1" t="s">
        <v>53</v>
      </c>
      <c r="H721" s="1">
        <v>1</v>
      </c>
      <c r="I721" s="1">
        <v>0</v>
      </c>
      <c r="J721" s="1">
        <v>0</v>
      </c>
      <c r="K721" s="1"/>
      <c r="L721" s="1"/>
      <c r="M721" s="1"/>
      <c r="N721" s="1"/>
      <c r="O721" s="1"/>
      <c r="P721" s="1"/>
      <c r="Q721" s="1"/>
      <c r="R721" s="1"/>
      <c r="S721" s="1"/>
      <c r="T721" s="1">
        <v>1</v>
      </c>
      <c r="U721" s="1">
        <v>0</v>
      </c>
      <c r="V721" s="1" t="s">
        <v>76</v>
      </c>
      <c r="W721" s="1">
        <v>1</v>
      </c>
      <c r="X721" s="1" t="s">
        <v>193</v>
      </c>
      <c r="Y721" s="1">
        <v>0</v>
      </c>
      <c r="Z721" s="1">
        <v>0</v>
      </c>
      <c r="AA721" s="1">
        <v>647083</v>
      </c>
      <c r="AB721" s="1">
        <v>16100</v>
      </c>
      <c r="AC721" s="1">
        <v>40700</v>
      </c>
      <c r="AD721" s="1">
        <v>28350</v>
      </c>
      <c r="AE721" s="1">
        <v>0</v>
      </c>
      <c r="AF721" s="1">
        <v>35350</v>
      </c>
      <c r="AG721" s="1">
        <v>184220</v>
      </c>
      <c r="AH721" s="1">
        <v>90655</v>
      </c>
      <c r="AI721" s="1">
        <v>17225</v>
      </c>
      <c r="AJ721" s="1">
        <v>17785</v>
      </c>
      <c r="AK721" s="1">
        <v>750</v>
      </c>
      <c r="AL721" s="1">
        <v>90375</v>
      </c>
      <c r="AM721" s="1">
        <v>0</v>
      </c>
      <c r="AN721" s="1">
        <v>24250</v>
      </c>
      <c r="AO721" s="1">
        <v>20748</v>
      </c>
      <c r="AP721" s="1">
        <v>80575</v>
      </c>
      <c r="AQ721" s="1">
        <v>0</v>
      </c>
      <c r="AR721" s="1">
        <v>0</v>
      </c>
      <c r="AS721" s="1">
        <v>0</v>
      </c>
      <c r="AT721" s="1">
        <v>0</v>
      </c>
      <c r="AU721" s="1">
        <v>531978</v>
      </c>
      <c r="AV721" s="1">
        <v>47150</v>
      </c>
      <c r="AW721" s="1">
        <v>67955</v>
      </c>
      <c r="AX721" s="1"/>
    </row>
    <row r="722" spans="1:50">
      <c r="A722" s="1" t="s">
        <v>1456</v>
      </c>
      <c r="B722" s="1"/>
      <c r="C722" s="1" t="s">
        <v>1457</v>
      </c>
      <c r="D722" s="1">
        <v>0</v>
      </c>
      <c r="E722" s="1" t="s">
        <v>93</v>
      </c>
      <c r="F722" s="1">
        <v>0</v>
      </c>
      <c r="G722" s="1" t="s">
        <v>89</v>
      </c>
      <c r="H722" s="1">
        <v>0</v>
      </c>
      <c r="I722" s="1">
        <v>0</v>
      </c>
      <c r="J722" s="1"/>
      <c r="K722" s="1">
        <v>1</v>
      </c>
      <c r="L722" s="1" t="s">
        <v>69</v>
      </c>
      <c r="M722" s="1"/>
      <c r="N722" s="1"/>
      <c r="O722" s="1"/>
      <c r="P722" s="1"/>
      <c r="Q722" s="1"/>
      <c r="R722" s="1"/>
      <c r="S722" s="1"/>
      <c r="T722" s="1">
        <v>1</v>
      </c>
      <c r="U722" s="1">
        <v>1</v>
      </c>
      <c r="V722" s="1" t="s">
        <v>959</v>
      </c>
      <c r="W722" s="1">
        <v>0</v>
      </c>
      <c r="X722" s="1" t="s">
        <v>76</v>
      </c>
      <c r="Y722" s="1">
        <v>0</v>
      </c>
      <c r="Z722" s="1">
        <v>0</v>
      </c>
      <c r="AA722" s="1">
        <v>689077.68</v>
      </c>
      <c r="AB722" s="1">
        <v>1500</v>
      </c>
      <c r="AC722" s="1">
        <v>4550</v>
      </c>
      <c r="AD722" s="1">
        <v>12400</v>
      </c>
      <c r="AE722" s="1">
        <v>0</v>
      </c>
      <c r="AF722" s="1">
        <v>0</v>
      </c>
      <c r="AG722" s="1">
        <v>10417</v>
      </c>
      <c r="AH722" s="1">
        <v>6350</v>
      </c>
      <c r="AI722" s="1">
        <v>6872</v>
      </c>
      <c r="AJ722" s="1">
        <v>31817</v>
      </c>
      <c r="AK722" s="1">
        <v>120</v>
      </c>
      <c r="AL722" s="1">
        <v>462965</v>
      </c>
      <c r="AM722" s="1">
        <v>100450</v>
      </c>
      <c r="AN722" s="1">
        <v>125</v>
      </c>
      <c r="AO722" s="1">
        <v>30928</v>
      </c>
      <c r="AP722" s="1">
        <v>20558.68</v>
      </c>
      <c r="AQ722" s="1">
        <v>0</v>
      </c>
      <c r="AR722" s="1">
        <v>25</v>
      </c>
      <c r="AS722" s="1">
        <v>4580.53</v>
      </c>
      <c r="AT722" s="1">
        <v>0</v>
      </c>
      <c r="AU722" s="1">
        <v>596490.21</v>
      </c>
      <c r="AV722" s="1">
        <v>15794</v>
      </c>
      <c r="AW722" s="1">
        <v>81374</v>
      </c>
      <c r="AX722" s="1"/>
    </row>
    <row r="723" spans="1:50">
      <c r="A723" s="1" t="s">
        <v>1458</v>
      </c>
      <c r="B723" s="1"/>
      <c r="C723" s="1" t="s">
        <v>1435</v>
      </c>
      <c r="D723" s="1">
        <v>1</v>
      </c>
      <c r="E723" s="1" t="s">
        <v>88</v>
      </c>
      <c r="F723" s="1">
        <v>1</v>
      </c>
      <c r="G723" s="1" t="s">
        <v>53</v>
      </c>
      <c r="H723" s="1">
        <v>1</v>
      </c>
      <c r="I723" s="1">
        <v>0</v>
      </c>
      <c r="J723" s="1">
        <v>0</v>
      </c>
      <c r="K723" s="1"/>
      <c r="L723" s="1"/>
      <c r="M723" s="1"/>
      <c r="N723" s="1"/>
      <c r="O723" s="1"/>
      <c r="P723" s="1"/>
      <c r="Q723" s="1"/>
      <c r="R723" s="1"/>
      <c r="S723" s="1"/>
      <c r="T723" s="1">
        <v>1</v>
      </c>
      <c r="U723" s="1">
        <v>1</v>
      </c>
      <c r="V723" s="1" t="s">
        <v>959</v>
      </c>
      <c r="W723" s="1">
        <v>1</v>
      </c>
      <c r="X723" s="1" t="s">
        <v>193</v>
      </c>
      <c r="Y723" s="1">
        <v>0</v>
      </c>
      <c r="Z723" s="1">
        <v>0</v>
      </c>
      <c r="AA723" s="1">
        <v>788533</v>
      </c>
      <c r="AB723" s="1">
        <v>1000</v>
      </c>
      <c r="AC723" s="1">
        <v>6700</v>
      </c>
      <c r="AD723" s="1">
        <v>0</v>
      </c>
      <c r="AE723" s="1">
        <v>0</v>
      </c>
      <c r="AF723" s="1">
        <v>1000</v>
      </c>
      <c r="AG723" s="1">
        <v>3075</v>
      </c>
      <c r="AH723" s="1">
        <v>3250</v>
      </c>
      <c r="AI723" s="1">
        <v>3225</v>
      </c>
      <c r="AJ723" s="1">
        <v>9026</v>
      </c>
      <c r="AK723" s="1">
        <v>650</v>
      </c>
      <c r="AL723" s="1">
        <v>629413</v>
      </c>
      <c r="AM723" s="1">
        <v>113100</v>
      </c>
      <c r="AN723" s="1">
        <v>200</v>
      </c>
      <c r="AO723" s="1">
        <v>13594</v>
      </c>
      <c r="AP723" s="1">
        <v>4300</v>
      </c>
      <c r="AQ723" s="1">
        <v>0</v>
      </c>
      <c r="AR723" s="1">
        <v>0</v>
      </c>
      <c r="AS723" s="1">
        <v>0</v>
      </c>
      <c r="AT723" s="1">
        <v>0</v>
      </c>
      <c r="AU723" s="1">
        <v>621772</v>
      </c>
      <c r="AV723" s="1">
        <v>6900</v>
      </c>
      <c r="AW723" s="1">
        <v>159861</v>
      </c>
      <c r="AX723" s="1"/>
    </row>
    <row r="724" spans="1:50">
      <c r="A724" s="1" t="s">
        <v>1459</v>
      </c>
      <c r="B724" s="1"/>
      <c r="C724" s="1" t="s">
        <v>1460</v>
      </c>
      <c r="D724" s="1">
        <v>0</v>
      </c>
      <c r="E724" s="1" t="s">
        <v>93</v>
      </c>
      <c r="F724" s="1">
        <v>0</v>
      </c>
      <c r="G724" s="1" t="s">
        <v>89</v>
      </c>
      <c r="H724" s="1">
        <v>0</v>
      </c>
      <c r="I724" s="1">
        <v>0</v>
      </c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>
        <v>1</v>
      </c>
      <c r="U724" s="1">
        <v>1</v>
      </c>
      <c r="V724" s="1" t="s">
        <v>1418</v>
      </c>
      <c r="W724" s="1">
        <v>1</v>
      </c>
      <c r="X724" s="1" t="s">
        <v>193</v>
      </c>
      <c r="Y724" s="1">
        <v>0</v>
      </c>
      <c r="Z724" s="1">
        <v>0</v>
      </c>
      <c r="AA724" s="1">
        <v>1117044</v>
      </c>
      <c r="AB724" s="1">
        <v>20100</v>
      </c>
      <c r="AC724" s="1">
        <v>68195</v>
      </c>
      <c r="AD724" s="1">
        <v>55900</v>
      </c>
      <c r="AE724" s="1">
        <v>0</v>
      </c>
      <c r="AF724" s="1">
        <v>81250</v>
      </c>
      <c r="AG724" s="1">
        <v>305025</v>
      </c>
      <c r="AH724" s="1">
        <v>167840</v>
      </c>
      <c r="AI724" s="1">
        <v>35665</v>
      </c>
      <c r="AJ724" s="1">
        <v>22185</v>
      </c>
      <c r="AK724" s="1">
        <v>1250</v>
      </c>
      <c r="AL724" s="1">
        <v>205720</v>
      </c>
      <c r="AM724" s="1">
        <v>500</v>
      </c>
      <c r="AN724" s="1">
        <v>43950</v>
      </c>
      <c r="AO724" s="1">
        <v>47333</v>
      </c>
      <c r="AP724" s="1">
        <v>62131</v>
      </c>
      <c r="AQ724" s="1">
        <v>0</v>
      </c>
      <c r="AR724" s="1">
        <v>0</v>
      </c>
      <c r="AS724" s="1">
        <v>0</v>
      </c>
      <c r="AT724" s="1">
        <v>0</v>
      </c>
      <c r="AU724" s="1">
        <v>875549</v>
      </c>
      <c r="AV724" s="1">
        <v>77875</v>
      </c>
      <c r="AW724" s="1">
        <v>163620</v>
      </c>
      <c r="AX724" s="1"/>
    </row>
    <row r="725" spans="1:50">
      <c r="A725" s="1" t="s">
        <v>1461</v>
      </c>
      <c r="B725" s="1"/>
      <c r="C725" s="1" t="s">
        <v>1462</v>
      </c>
      <c r="D725" s="1">
        <v>1</v>
      </c>
      <c r="E725" s="1" t="s">
        <v>88</v>
      </c>
      <c r="F725" s="1">
        <v>0</v>
      </c>
      <c r="G725" s="1" t="s">
        <v>111</v>
      </c>
      <c r="H725" s="1">
        <v>1</v>
      </c>
      <c r="I725" s="1">
        <v>0</v>
      </c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>
        <v>1</v>
      </c>
      <c r="U725" s="1">
        <v>1</v>
      </c>
      <c r="V725" s="1" t="s">
        <v>1418</v>
      </c>
      <c r="W725" s="1">
        <v>0</v>
      </c>
      <c r="X725" s="1" t="s">
        <v>76</v>
      </c>
      <c r="Y725" s="1">
        <v>0</v>
      </c>
      <c r="Z725" s="1" t="s">
        <v>1311</v>
      </c>
      <c r="AA725" s="1">
        <v>1798530.98</v>
      </c>
      <c r="AB725" s="1">
        <v>22990</v>
      </c>
      <c r="AC725" s="1">
        <v>71165</v>
      </c>
      <c r="AD725" s="1">
        <v>13725</v>
      </c>
      <c r="AE725" s="1">
        <v>0</v>
      </c>
      <c r="AF725" s="1">
        <v>87095</v>
      </c>
      <c r="AG725" s="1">
        <v>334792.75</v>
      </c>
      <c r="AH725" s="1">
        <v>185549.55</v>
      </c>
      <c r="AI725" s="1">
        <v>359590.23</v>
      </c>
      <c r="AJ725" s="1">
        <v>32360</v>
      </c>
      <c r="AK725" s="1">
        <v>6000</v>
      </c>
      <c r="AL725" s="1">
        <v>188549.76000000001</v>
      </c>
      <c r="AM725" s="1">
        <v>11055</v>
      </c>
      <c r="AN725" s="1">
        <v>34390</v>
      </c>
      <c r="AO725" s="1">
        <v>189187.64</v>
      </c>
      <c r="AP725" s="1">
        <v>261851.05</v>
      </c>
      <c r="AQ725" s="1">
        <v>230</v>
      </c>
      <c r="AR725" s="1">
        <v>0</v>
      </c>
      <c r="AS725" s="1">
        <v>371.09</v>
      </c>
      <c r="AT725" s="1">
        <v>0</v>
      </c>
      <c r="AU725" s="1">
        <v>1554107.12</v>
      </c>
      <c r="AV725" s="1">
        <v>66445</v>
      </c>
      <c r="AW725" s="1">
        <v>178349.95</v>
      </c>
      <c r="AX725" s="1"/>
    </row>
    <row r="726" spans="1:50">
      <c r="A726" s="1" t="s">
        <v>1463</v>
      </c>
      <c r="B726" s="1"/>
      <c r="C726" s="1" t="s">
        <v>1464</v>
      </c>
      <c r="D726" s="1">
        <v>0</v>
      </c>
      <c r="E726" s="1" t="s">
        <v>93</v>
      </c>
      <c r="F726" s="1">
        <v>0</v>
      </c>
      <c r="G726" s="1" t="s">
        <v>111</v>
      </c>
      <c r="H726" s="1">
        <v>0</v>
      </c>
      <c r="I726" s="1">
        <v>0</v>
      </c>
      <c r="J726" s="1"/>
      <c r="K726" s="1">
        <v>1</v>
      </c>
      <c r="L726" s="1" t="s">
        <v>69</v>
      </c>
      <c r="M726" s="1"/>
      <c r="N726" s="1"/>
      <c r="O726" s="1"/>
      <c r="P726" s="1"/>
      <c r="Q726" s="1"/>
      <c r="R726" s="1"/>
      <c r="S726" s="1"/>
      <c r="T726" s="1">
        <v>1</v>
      </c>
      <c r="U726" s="1">
        <v>1</v>
      </c>
      <c r="V726" s="1" t="s">
        <v>959</v>
      </c>
      <c r="W726" s="1">
        <v>0</v>
      </c>
      <c r="X726" s="1" t="s">
        <v>76</v>
      </c>
      <c r="Y726" s="1">
        <v>0</v>
      </c>
      <c r="Z726" s="1">
        <v>0</v>
      </c>
      <c r="AA726" s="1">
        <v>1342638.94</v>
      </c>
      <c r="AB726" s="1">
        <v>0</v>
      </c>
      <c r="AC726" s="1">
        <v>1900</v>
      </c>
      <c r="AD726" s="1">
        <v>12000</v>
      </c>
      <c r="AE726" s="1">
        <v>0</v>
      </c>
      <c r="AF726" s="1">
        <v>0</v>
      </c>
      <c r="AG726" s="1">
        <v>7125</v>
      </c>
      <c r="AH726" s="1">
        <v>6050</v>
      </c>
      <c r="AI726" s="1">
        <v>17950</v>
      </c>
      <c r="AJ726" s="1">
        <v>31445</v>
      </c>
      <c r="AK726" s="1">
        <v>200</v>
      </c>
      <c r="AL726" s="1">
        <v>843850.84</v>
      </c>
      <c r="AM726" s="1">
        <v>174005</v>
      </c>
      <c r="AN726" s="1">
        <v>600</v>
      </c>
      <c r="AO726" s="1">
        <v>40438</v>
      </c>
      <c r="AP726" s="1">
        <v>207075.1</v>
      </c>
      <c r="AQ726" s="1">
        <v>0</v>
      </c>
      <c r="AR726" s="1">
        <v>0</v>
      </c>
      <c r="AS726" s="1">
        <v>7346.81</v>
      </c>
      <c r="AT726" s="1">
        <v>0</v>
      </c>
      <c r="AU726" s="1">
        <v>1243605.75</v>
      </c>
      <c r="AV726" s="1">
        <v>28130</v>
      </c>
      <c r="AW726" s="1">
        <v>78250</v>
      </c>
      <c r="AX726" s="1"/>
    </row>
    <row r="727" spans="1:50">
      <c r="A727" s="1" t="s">
        <v>1465</v>
      </c>
      <c r="B727" s="1"/>
      <c r="C727" s="1" t="s">
        <v>1442</v>
      </c>
      <c r="D727" s="1">
        <v>1</v>
      </c>
      <c r="E727" s="1" t="s">
        <v>88</v>
      </c>
      <c r="F727" s="1">
        <v>1</v>
      </c>
      <c r="G727" s="1" t="s">
        <v>53</v>
      </c>
      <c r="H727" s="1">
        <v>1</v>
      </c>
      <c r="I727" s="1">
        <v>0</v>
      </c>
      <c r="J727" s="1">
        <v>1</v>
      </c>
      <c r="K727" s="1"/>
      <c r="L727" s="1"/>
      <c r="M727" s="1"/>
      <c r="N727" s="1"/>
      <c r="O727" s="1"/>
      <c r="P727" s="1"/>
      <c r="Q727" s="1"/>
      <c r="R727" s="1"/>
      <c r="S727" s="1"/>
      <c r="T727" s="1">
        <v>1</v>
      </c>
      <c r="U727" s="1">
        <v>1</v>
      </c>
      <c r="V727" s="1" t="s">
        <v>1418</v>
      </c>
      <c r="W727" s="1">
        <v>0</v>
      </c>
      <c r="X727" s="1" t="s">
        <v>76</v>
      </c>
      <c r="Y727" s="1">
        <v>0</v>
      </c>
      <c r="Z727" s="1">
        <v>0</v>
      </c>
      <c r="AA727" s="1">
        <v>1898539.04</v>
      </c>
      <c r="AB727" s="1">
        <v>21120</v>
      </c>
      <c r="AC727" s="1">
        <v>65133.7</v>
      </c>
      <c r="AD727" s="1">
        <v>12767.38</v>
      </c>
      <c r="AE727" s="1">
        <v>0</v>
      </c>
      <c r="AF727" s="1">
        <v>95580.18</v>
      </c>
      <c r="AG727" s="1">
        <v>364720.74</v>
      </c>
      <c r="AH727" s="1">
        <v>192617.73</v>
      </c>
      <c r="AI727" s="1">
        <v>395144.43</v>
      </c>
      <c r="AJ727" s="1">
        <v>45675.97</v>
      </c>
      <c r="AK727" s="1">
        <v>6300</v>
      </c>
      <c r="AL727" s="1">
        <v>322777.25</v>
      </c>
      <c r="AM727" s="1">
        <v>5500</v>
      </c>
      <c r="AN727" s="1">
        <v>31840</v>
      </c>
      <c r="AO727" s="1">
        <v>92227.55</v>
      </c>
      <c r="AP727" s="1">
        <v>246564.11</v>
      </c>
      <c r="AQ727" s="1">
        <v>570</v>
      </c>
      <c r="AR727" s="1">
        <v>0</v>
      </c>
      <c r="AS727" s="1">
        <v>773.92</v>
      </c>
      <c r="AT727" s="1">
        <v>0</v>
      </c>
      <c r="AU727" s="1">
        <v>1668735.32</v>
      </c>
      <c r="AV727" s="1">
        <v>65545.69</v>
      </c>
      <c r="AW727" s="1">
        <v>165031.95000000001</v>
      </c>
      <c r="AX727" s="1"/>
    </row>
    <row r="728" spans="1:50">
      <c r="A728" s="1" t="s">
        <v>1466</v>
      </c>
      <c r="B728" s="1"/>
      <c r="C728" s="1" t="s">
        <v>1467</v>
      </c>
      <c r="D728" s="1">
        <v>0</v>
      </c>
      <c r="E728" s="1" t="s">
        <v>93</v>
      </c>
      <c r="F728" s="1">
        <v>0</v>
      </c>
      <c r="G728" s="1" t="s">
        <v>89</v>
      </c>
      <c r="H728" s="1">
        <v>1</v>
      </c>
      <c r="I728" s="1">
        <v>0</v>
      </c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>
        <v>1</v>
      </c>
      <c r="U728" s="1">
        <v>1</v>
      </c>
      <c r="V728" s="1" t="s">
        <v>1413</v>
      </c>
      <c r="W728" s="1">
        <v>0</v>
      </c>
      <c r="X728" s="1" t="s">
        <v>76</v>
      </c>
      <c r="Y728" s="1">
        <v>0</v>
      </c>
      <c r="Z728" s="1">
        <v>0</v>
      </c>
      <c r="AA728" s="1">
        <v>1193638.57</v>
      </c>
      <c r="AB728" s="1">
        <v>100</v>
      </c>
      <c r="AC728" s="1">
        <v>1200</v>
      </c>
      <c r="AD728" s="1">
        <v>542.24</v>
      </c>
      <c r="AE728" s="1">
        <v>0</v>
      </c>
      <c r="AF728" s="1">
        <v>0</v>
      </c>
      <c r="AG728" s="1">
        <v>12251.25</v>
      </c>
      <c r="AH728" s="1">
        <v>3103.69</v>
      </c>
      <c r="AI728" s="1">
        <v>8650</v>
      </c>
      <c r="AJ728" s="1">
        <v>18670</v>
      </c>
      <c r="AK728" s="1">
        <v>0</v>
      </c>
      <c r="AL728" s="1">
        <v>824715.55</v>
      </c>
      <c r="AM728" s="1">
        <v>114250</v>
      </c>
      <c r="AN728" s="1">
        <v>312.5</v>
      </c>
      <c r="AO728" s="1">
        <v>33421.25</v>
      </c>
      <c r="AP728" s="1">
        <v>176346.09</v>
      </c>
      <c r="AQ728" s="1">
        <v>76</v>
      </c>
      <c r="AR728" s="1">
        <v>0</v>
      </c>
      <c r="AS728" s="1">
        <v>93.46</v>
      </c>
      <c r="AT728" s="1">
        <v>0</v>
      </c>
      <c r="AU728" s="1">
        <v>1026618.79</v>
      </c>
      <c r="AV728" s="1">
        <v>15942.24</v>
      </c>
      <c r="AW728" s="1">
        <v>151171</v>
      </c>
      <c r="AX728" s="1"/>
    </row>
    <row r="729" spans="1:50">
      <c r="A729" s="1" t="s">
        <v>1468</v>
      </c>
      <c r="B729" s="1"/>
      <c r="C729" s="1" t="s">
        <v>1427</v>
      </c>
      <c r="D729" s="1">
        <v>1</v>
      </c>
      <c r="E729" s="1" t="s">
        <v>88</v>
      </c>
      <c r="F729" s="1">
        <v>1</v>
      </c>
      <c r="G729" s="1" t="s">
        <v>53</v>
      </c>
      <c r="H729" s="1">
        <v>0</v>
      </c>
      <c r="I729" s="1">
        <v>0</v>
      </c>
      <c r="J729" s="1">
        <v>0</v>
      </c>
      <c r="K729" s="1"/>
      <c r="L729" s="1"/>
      <c r="M729" s="1"/>
      <c r="N729" s="1"/>
      <c r="O729" s="1"/>
      <c r="P729" s="1"/>
      <c r="Q729" s="1"/>
      <c r="R729" s="1"/>
      <c r="S729" s="1"/>
      <c r="T729" s="1">
        <v>1</v>
      </c>
      <c r="U729" s="1">
        <v>0</v>
      </c>
      <c r="V729" s="1" t="s">
        <v>76</v>
      </c>
      <c r="W729" s="1">
        <v>1</v>
      </c>
      <c r="X729" s="1" t="s">
        <v>193</v>
      </c>
      <c r="Y729" s="1">
        <v>0</v>
      </c>
      <c r="Z729" s="1">
        <v>0</v>
      </c>
      <c r="AA729" s="1">
        <v>1489018.84</v>
      </c>
      <c r="AB729" s="1">
        <v>31230</v>
      </c>
      <c r="AC729" s="1">
        <v>22375</v>
      </c>
      <c r="AD729" s="1">
        <v>7245</v>
      </c>
      <c r="AE729" s="1">
        <v>0</v>
      </c>
      <c r="AF729" s="1">
        <v>71715</v>
      </c>
      <c r="AG729" s="1">
        <v>309132.65999999997</v>
      </c>
      <c r="AH729" s="1">
        <v>120724.3</v>
      </c>
      <c r="AI729" s="1">
        <v>185844.11</v>
      </c>
      <c r="AJ729" s="1">
        <v>41165</v>
      </c>
      <c r="AK729" s="1">
        <v>0</v>
      </c>
      <c r="AL729" s="1">
        <v>431262.23</v>
      </c>
      <c r="AM729" s="1">
        <v>3500</v>
      </c>
      <c r="AN729" s="1">
        <v>11820.85</v>
      </c>
      <c r="AO729" s="1">
        <v>141557.41</v>
      </c>
      <c r="AP729" s="1">
        <v>111447.28</v>
      </c>
      <c r="AQ729" s="1">
        <v>0</v>
      </c>
      <c r="AR729" s="1">
        <v>0</v>
      </c>
      <c r="AS729" s="1">
        <v>521.72</v>
      </c>
      <c r="AT729" s="1">
        <v>0</v>
      </c>
      <c r="AU729" s="1">
        <v>1296376.96</v>
      </c>
      <c r="AV729" s="1">
        <v>66975.399999999994</v>
      </c>
      <c r="AW729" s="1">
        <v>126188.2</v>
      </c>
      <c r="AX729" s="1"/>
    </row>
    <row r="730" spans="1:50">
      <c r="A730" s="1" t="s">
        <v>1469</v>
      </c>
      <c r="B730" s="1"/>
      <c r="C730" s="1" t="s">
        <v>1470</v>
      </c>
      <c r="D730" s="1">
        <v>0</v>
      </c>
      <c r="E730" s="1" t="s">
        <v>93</v>
      </c>
      <c r="F730" s="1">
        <v>0</v>
      </c>
      <c r="G730" s="1" t="s">
        <v>89</v>
      </c>
      <c r="H730" s="1">
        <v>1</v>
      </c>
      <c r="I730" s="1">
        <v>0</v>
      </c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>
        <v>1</v>
      </c>
      <c r="U730" s="1">
        <v>1</v>
      </c>
      <c r="V730" s="1" t="s">
        <v>1471</v>
      </c>
      <c r="W730" s="1">
        <v>0</v>
      </c>
      <c r="X730" s="1" t="s">
        <v>76</v>
      </c>
      <c r="Y730" s="1">
        <v>0</v>
      </c>
      <c r="Z730" s="1">
        <v>0</v>
      </c>
      <c r="AA730" s="1">
        <v>208928.24</v>
      </c>
      <c r="AB730" s="1">
        <v>0</v>
      </c>
      <c r="AC730" s="1">
        <v>100</v>
      </c>
      <c r="AD730" s="1">
        <v>500</v>
      </c>
      <c r="AE730" s="1">
        <v>0</v>
      </c>
      <c r="AF730" s="1">
        <v>0</v>
      </c>
      <c r="AG730" s="1">
        <v>450</v>
      </c>
      <c r="AH730" s="1">
        <v>1100</v>
      </c>
      <c r="AI730" s="1">
        <v>450</v>
      </c>
      <c r="AJ730" s="1">
        <v>1635</v>
      </c>
      <c r="AK730" s="1">
        <v>450</v>
      </c>
      <c r="AL730" s="1">
        <v>89786.27</v>
      </c>
      <c r="AM730" s="1">
        <v>8625</v>
      </c>
      <c r="AN730" s="1">
        <v>50</v>
      </c>
      <c r="AO730" s="1">
        <v>45068.13</v>
      </c>
      <c r="AP730" s="1">
        <v>62745.599999999999</v>
      </c>
      <c r="AQ730" s="1">
        <v>0</v>
      </c>
      <c r="AR730" s="1">
        <v>-2031.76</v>
      </c>
      <c r="AS730" s="1">
        <v>152.76</v>
      </c>
      <c r="AT730" s="1">
        <v>0</v>
      </c>
      <c r="AU730" s="1">
        <v>187850.4</v>
      </c>
      <c r="AV730" s="1">
        <v>2045</v>
      </c>
      <c r="AW730" s="1">
        <v>19185.599999999999</v>
      </c>
      <c r="AX730" s="1"/>
    </row>
    <row r="731" spans="1:50">
      <c r="A731" s="1" t="s">
        <v>1472</v>
      </c>
      <c r="B731" s="1"/>
      <c r="C731" s="1" t="s">
        <v>1460</v>
      </c>
      <c r="D731" s="1">
        <v>1</v>
      </c>
      <c r="E731" s="1" t="s">
        <v>88</v>
      </c>
      <c r="F731" s="1"/>
      <c r="G731" s="1" t="s">
        <v>53</v>
      </c>
      <c r="H731" s="1">
        <v>0</v>
      </c>
      <c r="I731" s="1">
        <v>0</v>
      </c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>
        <v>1</v>
      </c>
      <c r="U731" s="1">
        <v>1</v>
      </c>
      <c r="V731" s="1" t="s">
        <v>1418</v>
      </c>
      <c r="W731" s="1">
        <v>1</v>
      </c>
      <c r="X731" s="1" t="s">
        <v>193</v>
      </c>
      <c r="Y731" s="1">
        <v>0</v>
      </c>
      <c r="Z731" s="1">
        <v>0</v>
      </c>
      <c r="AA731" s="1">
        <v>1592490.95</v>
      </c>
      <c r="AB731" s="1">
        <v>32135</v>
      </c>
      <c r="AC731" s="1">
        <v>36365</v>
      </c>
      <c r="AD731" s="1">
        <v>5740</v>
      </c>
      <c r="AE731" s="1">
        <v>0</v>
      </c>
      <c r="AF731" s="1">
        <v>75040</v>
      </c>
      <c r="AG731" s="1">
        <v>341144.97</v>
      </c>
      <c r="AH731" s="1">
        <v>161019</v>
      </c>
      <c r="AI731" s="1">
        <v>212413.11</v>
      </c>
      <c r="AJ731" s="1">
        <v>36910</v>
      </c>
      <c r="AK731" s="1">
        <v>500</v>
      </c>
      <c r="AL731" s="1">
        <v>300652.67</v>
      </c>
      <c r="AM731" s="1">
        <v>2600</v>
      </c>
      <c r="AN731" s="1">
        <v>21080.84</v>
      </c>
      <c r="AO731" s="1">
        <v>164394.89000000001</v>
      </c>
      <c r="AP731" s="1">
        <v>202305.47</v>
      </c>
      <c r="AQ731" s="1">
        <v>0</v>
      </c>
      <c r="AR731" s="1">
        <v>190</v>
      </c>
      <c r="AS731" s="1">
        <v>0</v>
      </c>
      <c r="AT731" s="1">
        <v>0</v>
      </c>
      <c r="AU731" s="1">
        <v>1408830.58</v>
      </c>
      <c r="AV731" s="1">
        <v>48330</v>
      </c>
      <c r="AW731" s="1">
        <v>135330.37</v>
      </c>
      <c r="AX731" s="1"/>
    </row>
    <row r="732" spans="1:50">
      <c r="A732" s="1" t="s">
        <v>1473</v>
      </c>
      <c r="B732" s="1"/>
      <c r="C732" s="1" t="s">
        <v>1474</v>
      </c>
      <c r="D732" s="1">
        <v>0</v>
      </c>
      <c r="E732" s="1" t="s">
        <v>93</v>
      </c>
      <c r="F732" s="1">
        <v>0</v>
      </c>
      <c r="G732" s="1" t="s">
        <v>89</v>
      </c>
      <c r="H732" s="1">
        <v>0</v>
      </c>
      <c r="I732" s="1">
        <v>0</v>
      </c>
      <c r="J732" s="1"/>
      <c r="K732" s="1">
        <v>1</v>
      </c>
      <c r="L732" s="1" t="s">
        <v>69</v>
      </c>
      <c r="M732" s="1"/>
      <c r="N732" s="1"/>
      <c r="O732" s="1"/>
      <c r="P732" s="1"/>
      <c r="Q732" s="1"/>
      <c r="R732" s="1"/>
      <c r="S732" s="1"/>
      <c r="T732" s="1">
        <v>1</v>
      </c>
      <c r="U732" s="1">
        <v>0</v>
      </c>
      <c r="V732" s="1" t="s">
        <v>76</v>
      </c>
      <c r="W732" s="1">
        <v>1</v>
      </c>
      <c r="X732" s="1" t="s">
        <v>193</v>
      </c>
      <c r="Y732" s="1">
        <v>0</v>
      </c>
      <c r="Z732" s="1">
        <v>0</v>
      </c>
      <c r="AA732" s="1">
        <v>73789.72</v>
      </c>
      <c r="AB732" s="1">
        <v>0</v>
      </c>
      <c r="AC732" s="1">
        <v>40</v>
      </c>
      <c r="AD732" s="1">
        <v>0</v>
      </c>
      <c r="AE732" s="1">
        <v>0</v>
      </c>
      <c r="AF732" s="1">
        <v>0</v>
      </c>
      <c r="AG732" s="1">
        <v>0</v>
      </c>
      <c r="AH732" s="1">
        <v>110</v>
      </c>
      <c r="AI732" s="1">
        <v>0</v>
      </c>
      <c r="AJ732" s="1">
        <v>0</v>
      </c>
      <c r="AK732" s="1">
        <v>1000</v>
      </c>
      <c r="AL732" s="1">
        <v>25889</v>
      </c>
      <c r="AM732" s="1">
        <v>23960</v>
      </c>
      <c r="AN732" s="1">
        <v>0</v>
      </c>
      <c r="AO732" s="1">
        <v>13745</v>
      </c>
      <c r="AP732" s="1">
        <v>8075.72</v>
      </c>
      <c r="AQ732" s="1">
        <v>970</v>
      </c>
      <c r="AR732" s="1">
        <v>0</v>
      </c>
      <c r="AS732" s="1">
        <v>0</v>
      </c>
      <c r="AT732" s="1">
        <v>0</v>
      </c>
      <c r="AU732" s="1">
        <v>56749.72</v>
      </c>
      <c r="AV732" s="1">
        <v>3665</v>
      </c>
      <c r="AW732" s="1">
        <v>13375</v>
      </c>
      <c r="AX732" s="1"/>
    </row>
    <row r="733" spans="1:50">
      <c r="A733" s="1" t="s">
        <v>1475</v>
      </c>
      <c r="B733" s="1"/>
      <c r="C733" s="1" t="s">
        <v>1476</v>
      </c>
      <c r="D733" s="1">
        <v>1</v>
      </c>
      <c r="E733" s="1" t="s">
        <v>88</v>
      </c>
      <c r="F733" s="1">
        <v>0</v>
      </c>
      <c r="G733" s="1" t="s">
        <v>111</v>
      </c>
      <c r="H733" s="1">
        <v>1</v>
      </c>
      <c r="I733" s="1">
        <v>0</v>
      </c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>
        <v>1</v>
      </c>
      <c r="U733" s="1">
        <v>1</v>
      </c>
      <c r="V733" s="1" t="s">
        <v>1413</v>
      </c>
      <c r="W733" s="1">
        <v>1</v>
      </c>
      <c r="X733" s="1" t="s">
        <v>193</v>
      </c>
      <c r="Y733" s="1">
        <v>0</v>
      </c>
      <c r="Z733" s="1">
        <v>0</v>
      </c>
      <c r="AA733" s="1">
        <v>1647957.6</v>
      </c>
      <c r="AB733" s="1">
        <v>31560</v>
      </c>
      <c r="AC733" s="1">
        <v>39513.339999999997</v>
      </c>
      <c r="AD733" s="1">
        <v>4265</v>
      </c>
      <c r="AE733" s="1">
        <v>0</v>
      </c>
      <c r="AF733" s="1">
        <v>78550</v>
      </c>
      <c r="AG733" s="1">
        <v>349765.96</v>
      </c>
      <c r="AH733" s="1">
        <v>148942.70000000001</v>
      </c>
      <c r="AI733" s="1">
        <v>248257.58</v>
      </c>
      <c r="AJ733" s="1">
        <v>35615</v>
      </c>
      <c r="AK733" s="1">
        <v>1000</v>
      </c>
      <c r="AL733" s="1">
        <v>251985.94</v>
      </c>
      <c r="AM733" s="1">
        <v>3300</v>
      </c>
      <c r="AN733" s="1">
        <v>19515.84</v>
      </c>
      <c r="AO733" s="1">
        <v>169473.96</v>
      </c>
      <c r="AP733" s="1">
        <v>266212.28000000003</v>
      </c>
      <c r="AQ733" s="1">
        <v>0</v>
      </c>
      <c r="AR733" s="1">
        <v>0</v>
      </c>
      <c r="AS733" s="1">
        <v>0</v>
      </c>
      <c r="AT733" s="1">
        <v>0</v>
      </c>
      <c r="AU733" s="1">
        <v>1482854.3</v>
      </c>
      <c r="AV733" s="1">
        <v>52850</v>
      </c>
      <c r="AW733" s="1">
        <v>112253.3</v>
      </c>
      <c r="AX733" s="1"/>
    </row>
    <row r="734" spans="1:50">
      <c r="A734" s="1" t="s">
        <v>1477</v>
      </c>
      <c r="B734" s="1"/>
      <c r="C734" s="1" t="s">
        <v>1478</v>
      </c>
      <c r="D734" s="1">
        <v>0</v>
      </c>
      <c r="E734" s="1" t="s">
        <v>93</v>
      </c>
      <c r="F734" s="1">
        <v>0</v>
      </c>
      <c r="G734" s="1" t="s">
        <v>111</v>
      </c>
      <c r="H734" s="1">
        <v>1</v>
      </c>
      <c r="I734" s="1">
        <v>0</v>
      </c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>
        <v>1</v>
      </c>
      <c r="U734" s="1">
        <v>1</v>
      </c>
      <c r="V734" s="1" t="s">
        <v>1418</v>
      </c>
      <c r="W734" s="1">
        <v>0</v>
      </c>
      <c r="X734" s="1" t="s">
        <v>76</v>
      </c>
      <c r="Y734" s="1">
        <v>0</v>
      </c>
      <c r="Z734" s="1">
        <v>0</v>
      </c>
      <c r="AA734" s="1">
        <v>977492.46</v>
      </c>
      <c r="AB734" s="1">
        <v>0</v>
      </c>
      <c r="AC734" s="1">
        <v>2900</v>
      </c>
      <c r="AD734" s="1">
        <v>3150</v>
      </c>
      <c r="AE734" s="1">
        <v>0</v>
      </c>
      <c r="AF734" s="1">
        <v>0</v>
      </c>
      <c r="AG734" s="1">
        <v>20650</v>
      </c>
      <c r="AH734" s="1">
        <v>5550</v>
      </c>
      <c r="AI734" s="1">
        <v>1950</v>
      </c>
      <c r="AJ734" s="1">
        <v>23670</v>
      </c>
      <c r="AK734" s="1">
        <v>2950</v>
      </c>
      <c r="AL734" s="1">
        <v>735365.49</v>
      </c>
      <c r="AM734" s="1">
        <v>60500</v>
      </c>
      <c r="AN734" s="1">
        <v>275</v>
      </c>
      <c r="AO734" s="1">
        <v>107731.97</v>
      </c>
      <c r="AP734" s="1">
        <v>12800</v>
      </c>
      <c r="AQ734" s="1">
        <v>0</v>
      </c>
      <c r="AR734" s="1">
        <v>0</v>
      </c>
      <c r="AS734" s="1">
        <v>50</v>
      </c>
      <c r="AT734" s="1">
        <v>0</v>
      </c>
      <c r="AU734" s="1">
        <v>823827.46</v>
      </c>
      <c r="AV734" s="1">
        <v>71835</v>
      </c>
      <c r="AW734" s="1">
        <v>81880</v>
      </c>
      <c r="AX734" s="1"/>
    </row>
    <row r="735" spans="1:50">
      <c r="A735" s="1" t="s">
        <v>1479</v>
      </c>
      <c r="B735" s="1"/>
      <c r="C735" s="1" t="s">
        <v>1422</v>
      </c>
      <c r="D735" s="1">
        <v>1</v>
      </c>
      <c r="E735" s="1" t="s">
        <v>88</v>
      </c>
      <c r="F735" s="1">
        <v>1</v>
      </c>
      <c r="G735" s="1" t="s">
        <v>53</v>
      </c>
      <c r="H735" s="1">
        <v>0</v>
      </c>
      <c r="I735" s="1">
        <v>0</v>
      </c>
      <c r="J735" s="1">
        <v>0</v>
      </c>
      <c r="K735" s="1"/>
      <c r="L735" s="1"/>
      <c r="M735" s="1"/>
      <c r="N735" s="1"/>
      <c r="O735" s="1"/>
      <c r="P735" s="1"/>
      <c r="Q735" s="1"/>
      <c r="R735" s="1"/>
      <c r="S735" s="1"/>
      <c r="T735" s="1">
        <v>0</v>
      </c>
      <c r="U735" s="1">
        <v>0</v>
      </c>
      <c r="V735" s="1" t="s">
        <v>76</v>
      </c>
      <c r="W735" s="1">
        <v>0</v>
      </c>
      <c r="X735" s="1" t="s">
        <v>76</v>
      </c>
      <c r="Y735" s="1">
        <v>0</v>
      </c>
      <c r="Z735" s="1" t="s">
        <v>1423</v>
      </c>
      <c r="AA735" s="1">
        <v>79850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350</v>
      </c>
      <c r="AK735" s="1">
        <v>0</v>
      </c>
      <c r="AL735" s="1">
        <v>65000</v>
      </c>
      <c r="AM735" s="1">
        <v>12500</v>
      </c>
      <c r="AN735" s="1">
        <v>0</v>
      </c>
      <c r="AO735" s="1">
        <v>2000</v>
      </c>
      <c r="AP735" s="1">
        <v>0</v>
      </c>
      <c r="AQ735" s="1">
        <v>0</v>
      </c>
      <c r="AR735" s="1">
        <v>0</v>
      </c>
      <c r="AS735" s="1">
        <v>19207.82</v>
      </c>
      <c r="AT735" s="1">
        <v>0</v>
      </c>
      <c r="AU735" s="1">
        <v>60387</v>
      </c>
      <c r="AV735" s="1">
        <v>19170.82</v>
      </c>
      <c r="AW735" s="1">
        <v>19500</v>
      </c>
      <c r="AX735" s="1"/>
    </row>
    <row r="736" spans="1:50">
      <c r="A736" s="1" t="s">
        <v>1480</v>
      </c>
      <c r="B736" s="1"/>
      <c r="C736" s="1" t="s">
        <v>1460</v>
      </c>
      <c r="D736" s="1">
        <v>1</v>
      </c>
      <c r="E736" s="1" t="s">
        <v>88</v>
      </c>
      <c r="F736" s="1">
        <v>1</v>
      </c>
      <c r="G736" s="1" t="s">
        <v>53</v>
      </c>
      <c r="H736" s="1">
        <v>0</v>
      </c>
      <c r="I736" s="1">
        <v>0</v>
      </c>
      <c r="J736" s="1">
        <v>0</v>
      </c>
      <c r="K736" s="1"/>
      <c r="L736" s="1"/>
      <c r="M736" s="1"/>
      <c r="N736" s="1"/>
      <c r="O736" s="1"/>
      <c r="P736" s="1"/>
      <c r="Q736" s="1"/>
      <c r="R736" s="1"/>
      <c r="S736" s="1"/>
      <c r="T736" s="1">
        <v>1</v>
      </c>
      <c r="U736" s="1">
        <v>1</v>
      </c>
      <c r="V736" s="1" t="s">
        <v>1418</v>
      </c>
      <c r="W736" s="1">
        <v>1</v>
      </c>
      <c r="X736" s="1" t="s">
        <v>193</v>
      </c>
      <c r="Y736" s="1">
        <v>0</v>
      </c>
      <c r="Z736" s="1">
        <v>0</v>
      </c>
      <c r="AA736" s="1">
        <v>1072462.45</v>
      </c>
      <c r="AB736" s="1">
        <v>11400</v>
      </c>
      <c r="AC736" s="1">
        <v>16950</v>
      </c>
      <c r="AD736" s="1">
        <v>2625</v>
      </c>
      <c r="AE736" s="1">
        <v>0</v>
      </c>
      <c r="AF736" s="1">
        <v>43166.5</v>
      </c>
      <c r="AG736" s="1">
        <v>254243.75</v>
      </c>
      <c r="AH736" s="1">
        <v>87670</v>
      </c>
      <c r="AI736" s="1">
        <v>115929.04</v>
      </c>
      <c r="AJ736" s="1">
        <v>23274.560000000001</v>
      </c>
      <c r="AK736" s="1">
        <v>400</v>
      </c>
      <c r="AL736" s="1">
        <v>274451.71999999997</v>
      </c>
      <c r="AM736" s="1">
        <v>12500</v>
      </c>
      <c r="AN736" s="1">
        <v>6125</v>
      </c>
      <c r="AO736" s="1">
        <v>109929.99</v>
      </c>
      <c r="AP736" s="1">
        <v>113366.89</v>
      </c>
      <c r="AQ736" s="1">
        <v>0</v>
      </c>
      <c r="AR736" s="1">
        <v>430</v>
      </c>
      <c r="AS736" s="1">
        <v>0</v>
      </c>
      <c r="AT736" s="1">
        <v>0</v>
      </c>
      <c r="AU736" s="1">
        <v>660171.4</v>
      </c>
      <c r="AV736" s="1">
        <v>49106.27</v>
      </c>
      <c r="AW736" s="1">
        <v>363184.78</v>
      </c>
      <c r="AX736" s="1"/>
    </row>
    <row r="737" spans="1:50">
      <c r="A737" s="1" t="s">
        <v>1481</v>
      </c>
      <c r="B737" s="1"/>
      <c r="C737" s="1" t="s">
        <v>1482</v>
      </c>
      <c r="D737" s="1">
        <v>0</v>
      </c>
      <c r="E737" s="1" t="s">
        <v>93</v>
      </c>
      <c r="F737" s="1"/>
      <c r="G737" s="1" t="s">
        <v>1039</v>
      </c>
      <c r="H737" s="1">
        <v>0</v>
      </c>
      <c r="I737" s="1">
        <v>0</v>
      </c>
      <c r="J737" s="1"/>
      <c r="K737" s="1">
        <v>1</v>
      </c>
      <c r="L737" s="1" t="s">
        <v>69</v>
      </c>
      <c r="M737" s="1"/>
      <c r="N737" s="1"/>
      <c r="O737" s="1"/>
      <c r="P737" s="1"/>
      <c r="Q737" s="1"/>
      <c r="R737" s="1"/>
      <c r="S737" s="1"/>
      <c r="T737" s="1">
        <v>1</v>
      </c>
      <c r="U737" s="1">
        <v>0</v>
      </c>
      <c r="V737" s="1" t="s">
        <v>76</v>
      </c>
      <c r="W737" s="1">
        <v>1</v>
      </c>
      <c r="X737" s="1" t="s">
        <v>193</v>
      </c>
      <c r="Y737" s="1">
        <v>0</v>
      </c>
      <c r="Z737" s="1">
        <v>0</v>
      </c>
      <c r="AA737" s="1">
        <v>40235.01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450</v>
      </c>
      <c r="AM737" s="1">
        <v>0</v>
      </c>
      <c r="AN737" s="1">
        <v>0</v>
      </c>
      <c r="AO737" s="1">
        <v>2035.01</v>
      </c>
      <c r="AP737" s="1">
        <v>250</v>
      </c>
      <c r="AQ737" s="1">
        <v>0</v>
      </c>
      <c r="AR737" s="1">
        <v>37500</v>
      </c>
      <c r="AS737" s="1">
        <v>0</v>
      </c>
      <c r="AT737" s="1">
        <v>0</v>
      </c>
      <c r="AU737" s="1">
        <v>40235.01</v>
      </c>
      <c r="AV737" s="1">
        <v>0</v>
      </c>
      <c r="AW737" s="1">
        <v>0</v>
      </c>
      <c r="AX737" s="1"/>
    </row>
    <row r="738" spans="1:50">
      <c r="A738" s="1" t="s">
        <v>1483</v>
      </c>
      <c r="B738" s="1"/>
      <c r="C738" s="1" t="s">
        <v>1484</v>
      </c>
      <c r="D738" s="1">
        <v>1</v>
      </c>
      <c r="E738" s="1" t="s">
        <v>88</v>
      </c>
      <c r="F738" s="1">
        <v>0</v>
      </c>
      <c r="G738" s="1" t="s">
        <v>111</v>
      </c>
      <c r="H738" s="1">
        <v>0</v>
      </c>
      <c r="I738" s="1">
        <v>0</v>
      </c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>
        <v>1</v>
      </c>
      <c r="U738" s="1">
        <v>0</v>
      </c>
      <c r="V738" s="1" t="s">
        <v>76</v>
      </c>
      <c r="W738" s="1">
        <v>1</v>
      </c>
      <c r="X738" s="1" t="s">
        <v>193</v>
      </c>
      <c r="Y738" s="1">
        <v>0</v>
      </c>
      <c r="Z738" s="1" t="s">
        <v>1485</v>
      </c>
      <c r="AA738" s="1">
        <v>999418.48</v>
      </c>
      <c r="AB738" s="1">
        <v>14425</v>
      </c>
      <c r="AC738" s="1">
        <v>20025</v>
      </c>
      <c r="AD738" s="1">
        <v>3525.48</v>
      </c>
      <c r="AE738" s="1">
        <v>0</v>
      </c>
      <c r="AF738" s="1">
        <v>40316.5</v>
      </c>
      <c r="AG738" s="1">
        <v>226329.24</v>
      </c>
      <c r="AH738" s="1">
        <v>90270</v>
      </c>
      <c r="AI738" s="1">
        <v>128408.41</v>
      </c>
      <c r="AJ738" s="1">
        <v>33275.1</v>
      </c>
      <c r="AK738" s="1">
        <v>400</v>
      </c>
      <c r="AL738" s="1">
        <v>182558.06</v>
      </c>
      <c r="AM738" s="1">
        <v>2500</v>
      </c>
      <c r="AN738" s="1">
        <v>10300</v>
      </c>
      <c r="AO738" s="1">
        <v>132314.57999999999</v>
      </c>
      <c r="AP738" s="1">
        <v>114771.11</v>
      </c>
      <c r="AQ738" s="1">
        <v>0</v>
      </c>
      <c r="AR738" s="1">
        <v>0</v>
      </c>
      <c r="AS738" s="1">
        <v>1.22</v>
      </c>
      <c r="AT738" s="1">
        <v>0</v>
      </c>
      <c r="AU738" s="1">
        <v>818356.53</v>
      </c>
      <c r="AV738" s="1">
        <v>48075</v>
      </c>
      <c r="AW738" s="1">
        <v>132988.17000000001</v>
      </c>
      <c r="AX738" s="1"/>
    </row>
    <row r="739" spans="1:50">
      <c r="A739" s="1" t="s">
        <v>1486</v>
      </c>
      <c r="B739" s="1"/>
      <c r="C739" s="1" t="s">
        <v>1487</v>
      </c>
      <c r="D739" s="1">
        <v>0</v>
      </c>
      <c r="E739" s="1" t="s">
        <v>93</v>
      </c>
      <c r="F739" s="1">
        <v>0</v>
      </c>
      <c r="G739" s="1" t="s">
        <v>111</v>
      </c>
      <c r="H739" s="1">
        <v>0</v>
      </c>
      <c r="I739" s="1" t="s">
        <v>97</v>
      </c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>
        <v>0</v>
      </c>
      <c r="U739" s="1">
        <v>0</v>
      </c>
      <c r="V739" s="1" t="s">
        <v>76</v>
      </c>
      <c r="W739" s="1">
        <v>0</v>
      </c>
      <c r="X739" s="1" t="s">
        <v>76</v>
      </c>
      <c r="Y739" s="1">
        <v>0</v>
      </c>
      <c r="Z739" s="1" t="s">
        <v>1488</v>
      </c>
      <c r="AA739" s="1">
        <v>503008.35</v>
      </c>
      <c r="AB739" s="1">
        <v>250</v>
      </c>
      <c r="AC739" s="1">
        <v>4250</v>
      </c>
      <c r="AD739" s="1">
        <v>450</v>
      </c>
      <c r="AE739" s="1">
        <v>0</v>
      </c>
      <c r="AF739" s="1">
        <v>750</v>
      </c>
      <c r="AG739" s="1">
        <v>3925</v>
      </c>
      <c r="AH739" s="1">
        <v>1050</v>
      </c>
      <c r="AI739" s="1">
        <v>950</v>
      </c>
      <c r="AJ739" s="1">
        <v>11265</v>
      </c>
      <c r="AK739" s="1">
        <v>9500</v>
      </c>
      <c r="AL739" s="1">
        <v>128120.03</v>
      </c>
      <c r="AM739" s="1">
        <v>107550</v>
      </c>
      <c r="AN739" s="1">
        <v>28</v>
      </c>
      <c r="AO739" s="1">
        <v>74958.77</v>
      </c>
      <c r="AP739" s="1">
        <v>159961.54999999999</v>
      </c>
      <c r="AQ739" s="1">
        <v>0</v>
      </c>
      <c r="AR739" s="1">
        <v>0</v>
      </c>
      <c r="AS739" s="1">
        <v>1.34</v>
      </c>
      <c r="AT739" s="1">
        <v>0</v>
      </c>
      <c r="AU739" s="1">
        <v>417716.99</v>
      </c>
      <c r="AV739" s="1">
        <v>2050</v>
      </c>
      <c r="AW739" s="1">
        <v>83242.7</v>
      </c>
      <c r="AX739" s="1"/>
    </row>
    <row r="740" spans="1:50">
      <c r="A740" s="1" t="s">
        <v>1489</v>
      </c>
      <c r="B740" s="1"/>
      <c r="C740" s="1" t="s">
        <v>1462</v>
      </c>
      <c r="D740" s="1">
        <v>1</v>
      </c>
      <c r="E740" s="1" t="s">
        <v>88</v>
      </c>
      <c r="F740" s="1">
        <v>1</v>
      </c>
      <c r="G740" s="1" t="s">
        <v>53</v>
      </c>
      <c r="H740" s="1">
        <v>1</v>
      </c>
      <c r="I740" s="1">
        <v>0</v>
      </c>
      <c r="J740" s="1">
        <v>0</v>
      </c>
      <c r="K740" s="1"/>
      <c r="L740" s="1"/>
      <c r="M740" s="1"/>
      <c r="N740" s="1"/>
      <c r="O740" s="1"/>
      <c r="P740" s="1"/>
      <c r="Q740" s="1"/>
      <c r="R740" s="1"/>
      <c r="S740" s="1"/>
      <c r="T740" s="1">
        <v>1</v>
      </c>
      <c r="U740" s="1">
        <v>1</v>
      </c>
      <c r="V740" s="1" t="s">
        <v>1418</v>
      </c>
      <c r="W740" s="1">
        <v>0</v>
      </c>
      <c r="X740" s="1" t="s">
        <v>76</v>
      </c>
      <c r="Y740" s="1">
        <v>0</v>
      </c>
      <c r="Z740" s="1" t="s">
        <v>1311</v>
      </c>
      <c r="AA740" s="1">
        <v>1008091.05</v>
      </c>
      <c r="AB740" s="1">
        <v>9150</v>
      </c>
      <c r="AC740" s="1">
        <v>18367.5</v>
      </c>
      <c r="AD740" s="1">
        <v>3600</v>
      </c>
      <c r="AE740" s="1">
        <v>0</v>
      </c>
      <c r="AF740" s="1">
        <v>55224.42</v>
      </c>
      <c r="AG740" s="1">
        <v>192691.01</v>
      </c>
      <c r="AH740" s="1">
        <v>65803.45</v>
      </c>
      <c r="AI740" s="1">
        <v>134468.59</v>
      </c>
      <c r="AJ740" s="1">
        <v>34640.76</v>
      </c>
      <c r="AK740" s="1">
        <v>2500</v>
      </c>
      <c r="AL740" s="1">
        <v>241730.68</v>
      </c>
      <c r="AM740" s="1">
        <v>3500</v>
      </c>
      <c r="AN740" s="1">
        <v>13850</v>
      </c>
      <c r="AO740" s="1">
        <v>137821.13</v>
      </c>
      <c r="AP740" s="1">
        <v>94743.51</v>
      </c>
      <c r="AQ740" s="1">
        <v>0</v>
      </c>
      <c r="AR740" s="1">
        <v>0</v>
      </c>
      <c r="AS740" s="1">
        <v>18.260000000000002</v>
      </c>
      <c r="AT740" s="1">
        <v>0</v>
      </c>
      <c r="AU740" s="1">
        <v>861482.56</v>
      </c>
      <c r="AV740" s="1">
        <v>56810</v>
      </c>
      <c r="AW740" s="1">
        <v>89816.75</v>
      </c>
      <c r="AX740" s="1"/>
    </row>
    <row r="741" spans="1:50">
      <c r="A741" s="1" t="s">
        <v>1490</v>
      </c>
      <c r="B741" s="1"/>
      <c r="C741" s="1" t="s">
        <v>1491</v>
      </c>
      <c r="D741" s="1">
        <v>0</v>
      </c>
      <c r="E741" s="1" t="s">
        <v>93</v>
      </c>
      <c r="F741" s="1">
        <v>0</v>
      </c>
      <c r="G741" s="1" t="s">
        <v>89</v>
      </c>
      <c r="H741" s="1">
        <v>0</v>
      </c>
      <c r="I741" s="1">
        <v>0</v>
      </c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>
        <v>1</v>
      </c>
      <c r="U741" s="1">
        <v>1</v>
      </c>
      <c r="V741" s="1" t="s">
        <v>1418</v>
      </c>
      <c r="W741" s="1">
        <v>0</v>
      </c>
      <c r="X741" s="1" t="s">
        <v>76</v>
      </c>
      <c r="Y741" s="1">
        <v>0</v>
      </c>
      <c r="Z741" s="1">
        <v>0</v>
      </c>
      <c r="AA741" s="1">
        <v>244190.65</v>
      </c>
      <c r="AB741" s="1">
        <v>0</v>
      </c>
      <c r="AC741" s="1">
        <v>250</v>
      </c>
      <c r="AD741" s="1">
        <v>0</v>
      </c>
      <c r="AE741" s="1">
        <v>0</v>
      </c>
      <c r="AF741" s="1">
        <v>0</v>
      </c>
      <c r="AG741" s="1">
        <v>750</v>
      </c>
      <c r="AH741" s="1">
        <v>500</v>
      </c>
      <c r="AI741" s="1">
        <v>100</v>
      </c>
      <c r="AJ741" s="1">
        <v>575</v>
      </c>
      <c r="AK741" s="1">
        <v>0</v>
      </c>
      <c r="AL741" s="1">
        <v>48737.88</v>
      </c>
      <c r="AM741" s="1">
        <v>28900</v>
      </c>
      <c r="AN741" s="1">
        <v>0</v>
      </c>
      <c r="AO741" s="1">
        <v>148356.01</v>
      </c>
      <c r="AP741" s="1">
        <v>16021.76</v>
      </c>
      <c r="AQ741" s="1">
        <v>0</v>
      </c>
      <c r="AR741" s="1">
        <v>0</v>
      </c>
      <c r="AS741" s="1">
        <v>71.22</v>
      </c>
      <c r="AT741" s="1">
        <v>0</v>
      </c>
      <c r="AU741" s="1">
        <v>183546.74</v>
      </c>
      <c r="AV741" s="1">
        <v>421.22</v>
      </c>
      <c r="AW741" s="1">
        <v>60293.91</v>
      </c>
      <c r="AX741" s="1"/>
    </row>
    <row r="742" spans="1:50">
      <c r="A742" s="1" t="s">
        <v>1492</v>
      </c>
      <c r="B742" s="1"/>
      <c r="C742" s="1" t="s">
        <v>1493</v>
      </c>
      <c r="D742" s="1">
        <v>1</v>
      </c>
      <c r="E742" s="1" t="s">
        <v>88</v>
      </c>
      <c r="F742" s="1">
        <v>1</v>
      </c>
      <c r="G742" s="1" t="s">
        <v>53</v>
      </c>
      <c r="H742" s="1">
        <v>1</v>
      </c>
      <c r="I742" s="1">
        <v>0</v>
      </c>
      <c r="J742" s="1">
        <v>1</v>
      </c>
      <c r="K742" s="1"/>
      <c r="L742" s="1"/>
      <c r="M742" s="1"/>
      <c r="N742" s="1"/>
      <c r="O742" s="1"/>
      <c r="P742" s="1"/>
      <c r="Q742" s="1"/>
      <c r="R742" s="1"/>
      <c r="S742" s="1"/>
      <c r="T742" s="1">
        <v>1</v>
      </c>
      <c r="U742" s="1">
        <v>1</v>
      </c>
      <c r="V742" s="1" t="s">
        <v>1418</v>
      </c>
      <c r="W742" s="1">
        <v>0</v>
      </c>
      <c r="X742" s="1" t="s">
        <v>76</v>
      </c>
      <c r="Y742" s="1">
        <v>0</v>
      </c>
      <c r="Z742" s="1">
        <v>0</v>
      </c>
      <c r="AA742" s="1">
        <v>1012321.67</v>
      </c>
      <c r="AB742" s="1">
        <v>8950</v>
      </c>
      <c r="AC742" s="1">
        <v>11380</v>
      </c>
      <c r="AD742" s="1">
        <v>6850</v>
      </c>
      <c r="AE742" s="1">
        <v>0</v>
      </c>
      <c r="AF742" s="1">
        <v>49475</v>
      </c>
      <c r="AG742" s="1">
        <v>185302.08</v>
      </c>
      <c r="AH742" s="1">
        <v>56498.559999999998</v>
      </c>
      <c r="AI742" s="1">
        <v>92862.07</v>
      </c>
      <c r="AJ742" s="1">
        <v>35430</v>
      </c>
      <c r="AK742" s="1">
        <v>3000</v>
      </c>
      <c r="AL742" s="1">
        <v>234213.63</v>
      </c>
      <c r="AM742" s="1">
        <v>3800</v>
      </c>
      <c r="AN742" s="1">
        <v>8402</v>
      </c>
      <c r="AO742" s="1">
        <v>202676.15</v>
      </c>
      <c r="AP742" s="1">
        <v>113482.18</v>
      </c>
      <c r="AQ742" s="1">
        <v>0</v>
      </c>
      <c r="AR742" s="1">
        <v>0</v>
      </c>
      <c r="AS742" s="1">
        <v>5619.52</v>
      </c>
      <c r="AT742" s="1">
        <v>0</v>
      </c>
      <c r="AU742" s="1">
        <v>898934.19</v>
      </c>
      <c r="AV742" s="1">
        <v>62863.79</v>
      </c>
      <c r="AW742" s="1">
        <v>56143.21</v>
      </c>
      <c r="AX742" s="1"/>
    </row>
    <row r="743" spans="1:50">
      <c r="A743" s="1" t="s">
        <v>1494</v>
      </c>
      <c r="B743" s="1"/>
      <c r="C743" s="1" t="s">
        <v>1495</v>
      </c>
      <c r="D743" s="1">
        <v>0</v>
      </c>
      <c r="E743" s="1" t="s">
        <v>93</v>
      </c>
      <c r="F743" s="1">
        <v>0</v>
      </c>
      <c r="G743" s="1" t="s">
        <v>89</v>
      </c>
      <c r="H743" s="1">
        <v>0</v>
      </c>
      <c r="I743" s="1">
        <v>0</v>
      </c>
      <c r="J743" s="1"/>
      <c r="K743" s="1">
        <v>1</v>
      </c>
      <c r="L743" s="1" t="s">
        <v>69</v>
      </c>
      <c r="M743" s="1"/>
      <c r="N743" s="1"/>
      <c r="O743" s="1"/>
      <c r="P743" s="1"/>
      <c r="Q743" s="1"/>
      <c r="R743" s="1"/>
      <c r="S743" s="1"/>
      <c r="T743" s="1">
        <v>1</v>
      </c>
      <c r="U743" s="1">
        <v>1</v>
      </c>
      <c r="V743" s="1" t="s">
        <v>1418</v>
      </c>
      <c r="W743" s="1">
        <v>0</v>
      </c>
      <c r="X743" s="1" t="s">
        <v>76</v>
      </c>
      <c r="Y743" s="1">
        <v>0</v>
      </c>
      <c r="Z743" s="1">
        <v>0</v>
      </c>
      <c r="AA743" s="1">
        <v>183784.57</v>
      </c>
      <c r="AB743" s="1">
        <v>0</v>
      </c>
      <c r="AC743" s="1">
        <v>100</v>
      </c>
      <c r="AD743" s="1">
        <v>0</v>
      </c>
      <c r="AE743" s="1">
        <v>0</v>
      </c>
      <c r="AF743" s="1">
        <v>0</v>
      </c>
      <c r="AG743" s="1">
        <v>4750</v>
      </c>
      <c r="AH743" s="1">
        <v>0</v>
      </c>
      <c r="AI743" s="1">
        <v>492.45</v>
      </c>
      <c r="AJ743" s="1">
        <v>6030</v>
      </c>
      <c r="AK743" s="1">
        <v>100</v>
      </c>
      <c r="AL743" s="1">
        <v>66542.289999999994</v>
      </c>
      <c r="AM743" s="1">
        <v>52770</v>
      </c>
      <c r="AN743" s="1">
        <v>0</v>
      </c>
      <c r="AO743" s="1">
        <v>29784.560000000001</v>
      </c>
      <c r="AP743" s="1">
        <v>23215.27</v>
      </c>
      <c r="AQ743" s="1">
        <v>0</v>
      </c>
      <c r="AR743" s="1">
        <v>0</v>
      </c>
      <c r="AS743" s="1">
        <v>0</v>
      </c>
      <c r="AT743" s="1">
        <v>0</v>
      </c>
      <c r="AU743" s="1">
        <v>144273.78</v>
      </c>
      <c r="AV743" s="1">
        <v>4696.8</v>
      </c>
      <c r="AW743" s="1">
        <v>34813.99</v>
      </c>
      <c r="AX743" s="1"/>
    </row>
    <row r="744" spans="1:50">
      <c r="A744" s="1" t="s">
        <v>1496</v>
      </c>
      <c r="B744" s="1"/>
      <c r="C744" s="1" t="s">
        <v>1497</v>
      </c>
      <c r="D744" s="1"/>
      <c r="E744" s="1"/>
      <c r="F744" s="1">
        <v>1</v>
      </c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 t="s">
        <v>54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54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54</v>
      </c>
      <c r="AE744" s="1" t="s">
        <v>54</v>
      </c>
      <c r="AF744" s="1" t="s">
        <v>54</v>
      </c>
      <c r="AG744" s="1" t="s">
        <v>54</v>
      </c>
      <c r="AH744" s="1" t="s">
        <v>54</v>
      </c>
      <c r="AI744" s="1" t="s">
        <v>54</v>
      </c>
      <c r="AJ744" s="1" t="s">
        <v>54</v>
      </c>
      <c r="AK744" s="1" t="s">
        <v>54</v>
      </c>
      <c r="AL744" s="1" t="s">
        <v>54</v>
      </c>
      <c r="AM744" s="1" t="s">
        <v>54</v>
      </c>
      <c r="AN744" s="1" t="s">
        <v>54</v>
      </c>
      <c r="AO744" s="1" t="s">
        <v>54</v>
      </c>
      <c r="AP744" s="1" t="s">
        <v>54</v>
      </c>
      <c r="AQ744" s="1" t="s">
        <v>54</v>
      </c>
      <c r="AR744" s="1" t="s">
        <v>54</v>
      </c>
      <c r="AS744" s="1" t="s">
        <v>54</v>
      </c>
      <c r="AT744" s="1" t="s">
        <v>54</v>
      </c>
      <c r="AU744" s="1" t="s">
        <v>54</v>
      </c>
      <c r="AV744" s="1" t="s">
        <v>54</v>
      </c>
      <c r="AW744" s="1" t="s">
        <v>54</v>
      </c>
      <c r="AX744" s="1"/>
    </row>
    <row r="745" spans="1:50">
      <c r="A745" s="1" t="s">
        <v>1498</v>
      </c>
      <c r="B745" s="1"/>
      <c r="C745" s="1" t="s">
        <v>1499</v>
      </c>
      <c r="D745" s="1"/>
      <c r="E745" s="1"/>
      <c r="F745" s="1">
        <v>1</v>
      </c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 t="s">
        <v>54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54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54</v>
      </c>
      <c r="AE745" s="1" t="s">
        <v>54</v>
      </c>
      <c r="AF745" s="1" t="s">
        <v>54</v>
      </c>
      <c r="AG745" s="1" t="s">
        <v>54</v>
      </c>
      <c r="AH745" s="1" t="s">
        <v>54</v>
      </c>
      <c r="AI745" s="1" t="s">
        <v>54</v>
      </c>
      <c r="AJ745" s="1" t="s">
        <v>54</v>
      </c>
      <c r="AK745" s="1" t="s">
        <v>54</v>
      </c>
      <c r="AL745" s="1" t="s">
        <v>54</v>
      </c>
      <c r="AM745" s="1" t="s">
        <v>54</v>
      </c>
      <c r="AN745" s="1" t="s">
        <v>54</v>
      </c>
      <c r="AO745" s="1" t="s">
        <v>54</v>
      </c>
      <c r="AP745" s="1" t="s">
        <v>54</v>
      </c>
      <c r="AQ745" s="1" t="s">
        <v>54</v>
      </c>
      <c r="AR745" s="1" t="s">
        <v>54</v>
      </c>
      <c r="AS745" s="1" t="s">
        <v>54</v>
      </c>
      <c r="AT745" s="1" t="s">
        <v>54</v>
      </c>
      <c r="AU745" s="1" t="s">
        <v>54</v>
      </c>
      <c r="AV745" s="1" t="s">
        <v>54</v>
      </c>
      <c r="AW745" s="1" t="s">
        <v>54</v>
      </c>
      <c r="AX745" s="1"/>
    </row>
    <row r="746" spans="1:50">
      <c r="A746" s="1" t="s">
        <v>1500</v>
      </c>
      <c r="B746" s="1"/>
      <c r="C746" s="1" t="s">
        <v>1501</v>
      </c>
      <c r="D746" s="1"/>
      <c r="E746" s="1"/>
      <c r="F746" s="1">
        <v>1</v>
      </c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 t="s">
        <v>54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54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54</v>
      </c>
      <c r="AE746" s="1" t="s">
        <v>54</v>
      </c>
      <c r="AF746" s="1" t="s">
        <v>54</v>
      </c>
      <c r="AG746" s="1" t="s">
        <v>54</v>
      </c>
      <c r="AH746" s="1" t="s">
        <v>54</v>
      </c>
      <c r="AI746" s="1" t="s">
        <v>54</v>
      </c>
      <c r="AJ746" s="1" t="s">
        <v>54</v>
      </c>
      <c r="AK746" s="1" t="s">
        <v>54</v>
      </c>
      <c r="AL746" s="1" t="s">
        <v>54</v>
      </c>
      <c r="AM746" s="1" t="s">
        <v>54</v>
      </c>
      <c r="AN746" s="1" t="s">
        <v>54</v>
      </c>
      <c r="AO746" s="1" t="s">
        <v>54</v>
      </c>
      <c r="AP746" s="1" t="s">
        <v>54</v>
      </c>
      <c r="AQ746" s="1" t="s">
        <v>54</v>
      </c>
      <c r="AR746" s="1" t="s">
        <v>54</v>
      </c>
      <c r="AS746" s="1" t="s">
        <v>54</v>
      </c>
      <c r="AT746" s="1" t="s">
        <v>54</v>
      </c>
      <c r="AU746" s="1" t="s">
        <v>54</v>
      </c>
      <c r="AV746" s="1" t="s">
        <v>54</v>
      </c>
      <c r="AW746" s="1" t="s">
        <v>54</v>
      </c>
      <c r="AX746" s="1"/>
    </row>
    <row r="747" spans="1:50">
      <c r="A747" s="1" t="s">
        <v>1502</v>
      </c>
      <c r="B747" s="1"/>
      <c r="C747" s="1" t="s">
        <v>1503</v>
      </c>
      <c r="D747" s="1">
        <v>1</v>
      </c>
      <c r="E747" s="1" t="s">
        <v>52</v>
      </c>
      <c r="F747" s="1">
        <v>1</v>
      </c>
      <c r="G747" s="1" t="s">
        <v>53</v>
      </c>
      <c r="H747" s="1">
        <v>0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 t="s">
        <v>54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54</v>
      </c>
      <c r="Z747" s="1" t="s">
        <v>54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/>
      <c r="AX747" s="1"/>
    </row>
    <row r="748" spans="1:50">
      <c r="A748" s="1" t="s">
        <v>1504</v>
      </c>
      <c r="B748" s="1"/>
      <c r="C748" s="1" t="s">
        <v>1505</v>
      </c>
      <c r="D748" s="1">
        <v>1</v>
      </c>
      <c r="E748" s="1" t="s">
        <v>52</v>
      </c>
      <c r="F748" s="1">
        <v>1</v>
      </c>
      <c r="G748" s="1" t="s">
        <v>53</v>
      </c>
      <c r="H748" s="1">
        <v>1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 t="s">
        <v>54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54</v>
      </c>
      <c r="Z748" s="1" t="s">
        <v>54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  <c r="AW748" s="1"/>
      <c r="AX748" s="1"/>
    </row>
    <row r="749" spans="1:50">
      <c r="A749" s="1" t="s">
        <v>1506</v>
      </c>
      <c r="B749" s="1"/>
      <c r="C749" s="1" t="s">
        <v>1507</v>
      </c>
      <c r="D749" s="1">
        <v>1</v>
      </c>
      <c r="E749" s="1" t="s">
        <v>52</v>
      </c>
      <c r="F749" s="1">
        <v>1</v>
      </c>
      <c r="G749" s="1" t="s">
        <v>53</v>
      </c>
      <c r="H749" s="1">
        <v>0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 t="s">
        <v>54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54</v>
      </c>
      <c r="Z749" s="1" t="s">
        <v>54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/>
      <c r="AX749" s="1"/>
    </row>
    <row r="750" spans="1:50">
      <c r="A750" s="1" t="s">
        <v>1508</v>
      </c>
      <c r="B750" s="1"/>
      <c r="C750" s="1" t="s">
        <v>1509</v>
      </c>
      <c r="D750" s="1">
        <v>1</v>
      </c>
      <c r="E750" s="1" t="s">
        <v>52</v>
      </c>
      <c r="F750" s="1">
        <v>1</v>
      </c>
      <c r="G750" s="1" t="s">
        <v>53</v>
      </c>
      <c r="H750" s="1">
        <v>0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 t="s">
        <v>54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54</v>
      </c>
      <c r="Z750" s="1" t="s">
        <v>54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/>
      <c r="AX750" s="1"/>
    </row>
    <row r="751" spans="1:50">
      <c r="A751" s="1" t="s">
        <v>1510</v>
      </c>
      <c r="B751" s="1"/>
      <c r="C751" s="1" t="s">
        <v>1511</v>
      </c>
      <c r="D751" s="1">
        <v>1</v>
      </c>
      <c r="E751" s="1" t="s">
        <v>52</v>
      </c>
      <c r="F751" s="1">
        <v>1</v>
      </c>
      <c r="G751" s="1" t="s">
        <v>53</v>
      </c>
      <c r="H751" s="1">
        <v>1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 t="s">
        <v>54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54</v>
      </c>
      <c r="Z751" s="1" t="s">
        <v>54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/>
      <c r="AX751" s="1"/>
    </row>
    <row r="752" spans="1:50">
      <c r="A752" s="1" t="s">
        <v>1512</v>
      </c>
      <c r="B752" s="1"/>
      <c r="C752" s="1" t="s">
        <v>1513</v>
      </c>
      <c r="D752" s="1">
        <v>1</v>
      </c>
      <c r="E752" s="1" t="s">
        <v>52</v>
      </c>
      <c r="F752" s="1">
        <v>1</v>
      </c>
      <c r="G752" s="1" t="s">
        <v>53</v>
      </c>
      <c r="H752" s="1">
        <v>0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 t="s">
        <v>54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54</v>
      </c>
      <c r="Z752" s="1" t="s">
        <v>54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/>
      <c r="AX752" s="1"/>
    </row>
    <row r="753" spans="1:50">
      <c r="A753" s="1" t="s">
        <v>1514</v>
      </c>
      <c r="B753" s="1"/>
      <c r="C753" s="1" t="s">
        <v>1515</v>
      </c>
      <c r="D753" s="1">
        <v>1</v>
      </c>
      <c r="E753" s="1" t="s">
        <v>52</v>
      </c>
      <c r="F753" s="1">
        <v>1</v>
      </c>
      <c r="G753" s="1" t="s">
        <v>53</v>
      </c>
      <c r="H753" s="1">
        <v>0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 t="s">
        <v>54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54</v>
      </c>
      <c r="Z753" s="1" t="s">
        <v>54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/>
      <c r="AX753" s="1"/>
    </row>
    <row r="754" spans="1:50">
      <c r="A754" s="1" t="s">
        <v>1516</v>
      </c>
      <c r="B754" s="1"/>
      <c r="C754" s="1" t="s">
        <v>1497</v>
      </c>
      <c r="D754" s="1">
        <v>1</v>
      </c>
      <c r="E754" s="1" t="s">
        <v>52</v>
      </c>
      <c r="F754" s="1">
        <v>1</v>
      </c>
      <c r="G754" s="1" t="s">
        <v>53</v>
      </c>
      <c r="H754" s="1">
        <v>0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 t="s">
        <v>54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/>
      <c r="AX754" s="1"/>
    </row>
    <row r="755" spans="1:50">
      <c r="A755" s="1" t="s">
        <v>1517</v>
      </c>
      <c r="B755" s="1"/>
      <c r="C755" s="1" t="s">
        <v>1499</v>
      </c>
      <c r="D755" s="1">
        <v>1</v>
      </c>
      <c r="E755" s="1" t="s">
        <v>52</v>
      </c>
      <c r="F755" s="1">
        <v>1</v>
      </c>
      <c r="G755" s="1" t="s">
        <v>53</v>
      </c>
      <c r="H755" s="1">
        <v>0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 t="s">
        <v>54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54</v>
      </c>
      <c r="Z755" s="1" t="s">
        <v>54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/>
      <c r="AX755" s="1"/>
    </row>
    <row r="756" spans="1:50">
      <c r="A756" s="1" t="s">
        <v>1518</v>
      </c>
      <c r="B756" s="1"/>
      <c r="C756" s="1" t="s">
        <v>1515</v>
      </c>
      <c r="D756" s="1">
        <v>1</v>
      </c>
      <c r="E756" s="1" t="s">
        <v>52</v>
      </c>
      <c r="F756" s="1">
        <v>1</v>
      </c>
      <c r="G756" s="1" t="s">
        <v>53</v>
      </c>
      <c r="H756" s="1">
        <v>0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 t="s">
        <v>54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54</v>
      </c>
      <c r="Z756" s="1" t="s">
        <v>54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/>
      <c r="AX756" s="1"/>
    </row>
    <row r="757" spans="1:50">
      <c r="A757" s="1" t="s">
        <v>1519</v>
      </c>
      <c r="B757" s="1"/>
      <c r="C757" s="1" t="s">
        <v>1503</v>
      </c>
      <c r="D757" s="1">
        <v>1</v>
      </c>
      <c r="E757" s="1" t="s">
        <v>52</v>
      </c>
      <c r="F757" s="1">
        <v>1</v>
      </c>
      <c r="G757" s="1" t="s">
        <v>53</v>
      </c>
      <c r="H757" s="1">
        <v>0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 t="s">
        <v>54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54</v>
      </c>
      <c r="Z757" s="1" t="s">
        <v>54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/>
      <c r="AX757" s="1"/>
    </row>
    <row r="758" spans="1:50">
      <c r="A758" s="1" t="s">
        <v>1520</v>
      </c>
      <c r="B758" s="1"/>
      <c r="C758" s="1" t="s">
        <v>1505</v>
      </c>
      <c r="D758" s="1">
        <v>1</v>
      </c>
      <c r="E758" s="1" t="s">
        <v>52</v>
      </c>
      <c r="F758" s="1">
        <v>1</v>
      </c>
      <c r="G758" s="1" t="s">
        <v>53</v>
      </c>
      <c r="H758" s="1">
        <v>1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 t="s">
        <v>54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54</v>
      </c>
      <c r="Z758" s="1" t="s">
        <v>54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/>
      <c r="AX758" s="1"/>
    </row>
    <row r="759" spans="1:50">
      <c r="A759" s="1" t="s">
        <v>1521</v>
      </c>
      <c r="B759" s="1"/>
      <c r="C759" s="1" t="s">
        <v>1507</v>
      </c>
      <c r="D759" s="1">
        <v>1</v>
      </c>
      <c r="E759" s="1" t="s">
        <v>52</v>
      </c>
      <c r="F759" s="1">
        <v>1</v>
      </c>
      <c r="G759" s="1" t="s">
        <v>53</v>
      </c>
      <c r="H759" s="1">
        <v>0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 t="s">
        <v>54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54</v>
      </c>
      <c r="Z759" s="1" t="s">
        <v>54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/>
      <c r="AX759" s="1"/>
    </row>
    <row r="760" spans="1:50">
      <c r="A760" s="1" t="s">
        <v>1522</v>
      </c>
      <c r="B760" s="1"/>
      <c r="C760" s="1" t="s">
        <v>1509</v>
      </c>
      <c r="D760" s="1">
        <v>1</v>
      </c>
      <c r="E760" s="1" t="s">
        <v>52</v>
      </c>
      <c r="F760" s="1">
        <v>1</v>
      </c>
      <c r="G760" s="1" t="s">
        <v>53</v>
      </c>
      <c r="H760" s="1">
        <v>0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 t="s">
        <v>54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54</v>
      </c>
      <c r="Z760" s="1" t="s">
        <v>54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/>
      <c r="AX760" s="1"/>
    </row>
    <row r="761" spans="1:50">
      <c r="A761" s="1" t="s">
        <v>1523</v>
      </c>
      <c r="B761" s="1"/>
      <c r="C761" s="1" t="s">
        <v>1511</v>
      </c>
      <c r="D761" s="1">
        <v>1</v>
      </c>
      <c r="E761" s="1" t="s">
        <v>52</v>
      </c>
      <c r="F761" s="1">
        <v>1</v>
      </c>
      <c r="G761" s="1" t="s">
        <v>53</v>
      </c>
      <c r="H761" s="1">
        <v>1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 t="s">
        <v>54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54</v>
      </c>
      <c r="Z761" s="1" t="s">
        <v>54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/>
      <c r="AX761" s="1"/>
    </row>
    <row r="762" spans="1:50">
      <c r="A762" s="1" t="s">
        <v>1524</v>
      </c>
      <c r="B762" s="1"/>
      <c r="C762" s="1" t="s">
        <v>1525</v>
      </c>
      <c r="D762" s="1">
        <v>1</v>
      </c>
      <c r="E762" s="1" t="s">
        <v>52</v>
      </c>
      <c r="F762" s="1">
        <v>1</v>
      </c>
      <c r="G762" s="1" t="s">
        <v>53</v>
      </c>
      <c r="H762" s="1">
        <v>0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 t="s">
        <v>54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54</v>
      </c>
      <c r="Z762" s="1" t="s">
        <v>54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/>
      <c r="AX762" s="1"/>
    </row>
    <row r="763" spans="1:50">
      <c r="A763" s="1" t="s">
        <v>1526</v>
      </c>
      <c r="B763" s="1"/>
      <c r="C763" s="1" t="s">
        <v>1513</v>
      </c>
      <c r="D763" s="1">
        <v>1</v>
      </c>
      <c r="E763" s="1" t="s">
        <v>52</v>
      </c>
      <c r="F763" s="1">
        <v>1</v>
      </c>
      <c r="G763" s="1" t="s">
        <v>53</v>
      </c>
      <c r="H763" s="1">
        <v>0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 t="s">
        <v>54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54</v>
      </c>
      <c r="Z763" s="1" t="s">
        <v>54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/>
      <c r="AX763" s="1"/>
    </row>
    <row r="764" spans="1:50">
      <c r="A764" s="1" t="s">
        <v>1527</v>
      </c>
      <c r="B764" s="1"/>
      <c r="C764" s="1" t="s">
        <v>1497</v>
      </c>
      <c r="D764" s="1">
        <v>1</v>
      </c>
      <c r="E764" s="1" t="s">
        <v>52</v>
      </c>
      <c r="F764" s="1">
        <v>1</v>
      </c>
      <c r="G764" s="1" t="s">
        <v>53</v>
      </c>
      <c r="H764" s="1">
        <v>0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 t="s">
        <v>54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54</v>
      </c>
      <c r="Z764" s="1" t="s">
        <v>54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/>
      <c r="AX764" s="1"/>
    </row>
    <row r="765" spans="1:50">
      <c r="A765" s="1" t="s">
        <v>1528</v>
      </c>
      <c r="B765" s="1"/>
      <c r="C765" s="1" t="s">
        <v>1529</v>
      </c>
      <c r="D765" s="1">
        <v>1</v>
      </c>
      <c r="E765" s="1" t="s">
        <v>52</v>
      </c>
      <c r="F765" s="1">
        <v>1</v>
      </c>
      <c r="G765" s="1" t="s">
        <v>53</v>
      </c>
      <c r="H765" s="1">
        <v>0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 t="s">
        <v>54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54</v>
      </c>
      <c r="Z765" s="1" t="s">
        <v>54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/>
      <c r="AX765" s="1"/>
    </row>
    <row r="766" spans="1:50">
      <c r="A766" s="1" t="s">
        <v>1530</v>
      </c>
      <c r="B766" s="1"/>
      <c r="C766" s="1" t="s">
        <v>1525</v>
      </c>
      <c r="D766" s="1">
        <v>1</v>
      </c>
      <c r="E766" s="1" t="s">
        <v>52</v>
      </c>
      <c r="F766" s="1">
        <v>1</v>
      </c>
      <c r="G766" s="1" t="s">
        <v>53</v>
      </c>
      <c r="H766" s="1">
        <v>0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 t="s">
        <v>54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54</v>
      </c>
      <c r="Z766" s="1" t="s">
        <v>54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/>
      <c r="AX766" s="1"/>
    </row>
    <row r="767" spans="1:50">
      <c r="A767" s="1" t="s">
        <v>1531</v>
      </c>
      <c r="B767" s="1"/>
      <c r="C767" s="1" t="s">
        <v>1515</v>
      </c>
      <c r="D767" s="1">
        <v>1</v>
      </c>
      <c r="E767" s="1" t="s">
        <v>52</v>
      </c>
      <c r="F767" s="1">
        <v>1</v>
      </c>
      <c r="G767" s="1" t="s">
        <v>53</v>
      </c>
      <c r="H767" s="1">
        <v>0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 t="s">
        <v>54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54</v>
      </c>
      <c r="Z767" s="1" t="s">
        <v>54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/>
      <c r="AX767" s="1"/>
    </row>
    <row r="768" spans="1:50">
      <c r="A768" s="1" t="s">
        <v>1532</v>
      </c>
      <c r="B768" s="1"/>
      <c r="C768" s="1" t="s">
        <v>1533</v>
      </c>
      <c r="D768" s="1">
        <v>1</v>
      </c>
      <c r="E768" s="1" t="s">
        <v>52</v>
      </c>
      <c r="F768" s="1">
        <v>1</v>
      </c>
      <c r="G768" s="1" t="s">
        <v>53</v>
      </c>
      <c r="H768" s="1">
        <v>0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 t="s">
        <v>54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54</v>
      </c>
      <c r="Z768" s="1" t="s">
        <v>54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/>
      <c r="AX768" s="1"/>
    </row>
    <row r="769" spans="1:50">
      <c r="A769" s="1" t="s">
        <v>1534</v>
      </c>
      <c r="B769" s="1"/>
      <c r="C769" s="1" t="s">
        <v>1507</v>
      </c>
      <c r="D769" s="1">
        <v>1</v>
      </c>
      <c r="E769" s="1" t="s">
        <v>52</v>
      </c>
      <c r="F769" s="1">
        <v>1</v>
      </c>
      <c r="G769" s="1" t="s">
        <v>53</v>
      </c>
      <c r="H769" s="1">
        <v>0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 t="s">
        <v>54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54</v>
      </c>
      <c r="Z769" s="1" t="s">
        <v>54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/>
      <c r="AX769" s="1"/>
    </row>
    <row r="770" spans="1:50">
      <c r="A770" s="1" t="s">
        <v>1535</v>
      </c>
      <c r="B770" s="1"/>
      <c r="C770" s="1" t="s">
        <v>1536</v>
      </c>
      <c r="D770" s="1">
        <v>1</v>
      </c>
      <c r="E770" s="1" t="s">
        <v>52</v>
      </c>
      <c r="F770" s="1">
        <v>1</v>
      </c>
      <c r="G770" s="1" t="s">
        <v>53</v>
      </c>
      <c r="H770" s="1">
        <v>0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 t="s">
        <v>54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54</v>
      </c>
      <c r="Z770" s="1" t="s">
        <v>54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/>
      <c r="AX770" s="1"/>
    </row>
    <row r="771" spans="1:50">
      <c r="A771" s="1" t="s">
        <v>1537</v>
      </c>
      <c r="B771" s="1"/>
      <c r="C771" s="1" t="s">
        <v>1509</v>
      </c>
      <c r="D771" s="1">
        <v>1</v>
      </c>
      <c r="E771" s="1" t="s">
        <v>52</v>
      </c>
      <c r="F771" s="1">
        <v>1</v>
      </c>
      <c r="G771" s="1" t="s">
        <v>53</v>
      </c>
      <c r="H771" s="1">
        <v>0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 t="s">
        <v>54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54</v>
      </c>
      <c r="Z771" s="1" t="s">
        <v>54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/>
      <c r="AX771" s="1"/>
    </row>
    <row r="772" spans="1:50">
      <c r="A772" s="1" t="s">
        <v>1538</v>
      </c>
      <c r="B772" s="1"/>
      <c r="C772" s="1" t="s">
        <v>1511</v>
      </c>
      <c r="D772" s="1">
        <v>1</v>
      </c>
      <c r="E772" s="1" t="s">
        <v>52</v>
      </c>
      <c r="F772" s="1">
        <v>1</v>
      </c>
      <c r="G772" s="1" t="s">
        <v>53</v>
      </c>
      <c r="H772" s="1">
        <v>1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 t="s">
        <v>54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54</v>
      </c>
      <c r="Z772" s="1" t="s">
        <v>54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/>
      <c r="AX772" s="1"/>
    </row>
    <row r="773" spans="1:50">
      <c r="A773" s="1" t="s">
        <v>1539</v>
      </c>
      <c r="B773" s="1"/>
      <c r="C773" s="1" t="s">
        <v>1540</v>
      </c>
      <c r="D773" s="1">
        <v>1</v>
      </c>
      <c r="E773" s="1" t="s">
        <v>52</v>
      </c>
      <c r="F773" s="1">
        <v>1</v>
      </c>
      <c r="G773" s="1" t="s">
        <v>53</v>
      </c>
      <c r="H773" s="1">
        <v>0</v>
      </c>
      <c r="I773" s="1">
        <v>1</v>
      </c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 t="s">
        <v>54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54</v>
      </c>
      <c r="Z773" s="1" t="s">
        <v>54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/>
      <c r="AX773" s="1"/>
    </row>
    <row r="774" spans="1:50">
      <c r="A774" s="1" t="s">
        <v>1541</v>
      </c>
      <c r="B774" s="1"/>
      <c r="C774" s="1" t="s">
        <v>1542</v>
      </c>
      <c r="D774" s="1">
        <v>1</v>
      </c>
      <c r="E774" s="1" t="s">
        <v>52</v>
      </c>
      <c r="F774" s="1">
        <v>1</v>
      </c>
      <c r="G774" s="1" t="s">
        <v>53</v>
      </c>
      <c r="H774" s="1">
        <v>0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 t="s">
        <v>54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54</v>
      </c>
      <c r="Z774" s="1" t="s">
        <v>54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0</v>
      </c>
      <c r="AW774" s="1"/>
      <c r="AX774" s="1"/>
    </row>
    <row r="775" spans="1:50">
      <c r="A775" s="1" t="s">
        <v>1543</v>
      </c>
      <c r="B775" s="1"/>
      <c r="C775" s="1" t="s">
        <v>1544</v>
      </c>
      <c r="D775" s="1">
        <v>1</v>
      </c>
      <c r="E775" s="1" t="s">
        <v>52</v>
      </c>
      <c r="F775" s="1">
        <v>1</v>
      </c>
      <c r="G775" s="1" t="s">
        <v>53</v>
      </c>
      <c r="H775" s="1">
        <v>0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 t="s">
        <v>54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54</v>
      </c>
      <c r="Z775" s="1" t="s">
        <v>54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/>
      <c r="AX775" s="1"/>
    </row>
    <row r="776" spans="1:50">
      <c r="A776" s="1" t="s">
        <v>1545</v>
      </c>
      <c r="B776" s="1"/>
      <c r="C776" s="1" t="s">
        <v>1540</v>
      </c>
      <c r="D776" s="1">
        <v>1</v>
      </c>
      <c r="E776" s="1" t="s">
        <v>52</v>
      </c>
      <c r="F776" s="1">
        <v>1</v>
      </c>
      <c r="G776" s="1" t="s">
        <v>53</v>
      </c>
      <c r="H776" s="1">
        <v>0</v>
      </c>
      <c r="I776" s="1">
        <v>1</v>
      </c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 t="s">
        <v>54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54</v>
      </c>
      <c r="Z776" s="1" t="s">
        <v>54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/>
      <c r="AX776" s="1"/>
    </row>
    <row r="777" spans="1:50">
      <c r="A777" s="1" t="s">
        <v>1546</v>
      </c>
      <c r="B777" s="1"/>
      <c r="C777" s="1" t="s">
        <v>1515</v>
      </c>
      <c r="D777" s="1">
        <v>1</v>
      </c>
      <c r="E777" s="1" t="s">
        <v>52</v>
      </c>
      <c r="F777" s="1">
        <v>1</v>
      </c>
      <c r="G777" s="1" t="s">
        <v>53</v>
      </c>
      <c r="H777" s="1">
        <v>0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 t="s">
        <v>54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54</v>
      </c>
      <c r="Z777" s="1" t="s">
        <v>54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/>
      <c r="AX777" s="1"/>
    </row>
    <row r="778" spans="1:50">
      <c r="A778" s="1" t="s">
        <v>1547</v>
      </c>
      <c r="B778" s="1"/>
      <c r="C778" s="1" t="s">
        <v>1548</v>
      </c>
      <c r="D778" s="1">
        <v>1</v>
      </c>
      <c r="E778" s="1" t="s">
        <v>88</v>
      </c>
      <c r="F778" s="1">
        <v>1</v>
      </c>
      <c r="G778" s="1" t="s">
        <v>53</v>
      </c>
      <c r="H778" s="1">
        <v>0</v>
      </c>
      <c r="I778" s="1">
        <v>0</v>
      </c>
      <c r="J778" s="1">
        <v>1</v>
      </c>
      <c r="K778" s="1"/>
      <c r="L778" s="1"/>
      <c r="M778" s="1"/>
      <c r="N778" s="1"/>
      <c r="O778" s="1"/>
      <c r="P778" s="1"/>
      <c r="Q778" s="1"/>
      <c r="R778" s="1"/>
      <c r="S778" s="1"/>
      <c r="T778" s="1">
        <v>1</v>
      </c>
      <c r="U778" s="1">
        <v>0</v>
      </c>
      <c r="V778" s="1" t="s">
        <v>76</v>
      </c>
      <c r="W778" s="1">
        <v>1</v>
      </c>
      <c r="X778" s="1" t="s">
        <v>193</v>
      </c>
      <c r="Y778" s="1">
        <v>0</v>
      </c>
      <c r="Z778" s="1" t="s">
        <v>1549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/>
      <c r="AX778" s="1"/>
    </row>
    <row r="779" spans="1:50">
      <c r="A779" s="1" t="s">
        <v>1550</v>
      </c>
      <c r="B779" s="1"/>
      <c r="C779" s="1" t="s">
        <v>1551</v>
      </c>
      <c r="D779" s="1">
        <v>1</v>
      </c>
      <c r="E779" s="1" t="s">
        <v>88</v>
      </c>
      <c r="F779" s="1">
        <v>1</v>
      </c>
      <c r="G779" s="1" t="s">
        <v>53</v>
      </c>
      <c r="H779" s="1">
        <v>1</v>
      </c>
      <c r="I779" s="1">
        <v>0</v>
      </c>
      <c r="J779" s="1">
        <v>1</v>
      </c>
      <c r="K779" s="1"/>
      <c r="L779" s="1"/>
      <c r="M779" s="1"/>
      <c r="N779" s="1"/>
      <c r="O779" s="1"/>
      <c r="P779" s="1"/>
      <c r="Q779" s="1"/>
      <c r="R779" s="1"/>
      <c r="S779" s="1"/>
      <c r="T779" s="1">
        <v>1</v>
      </c>
      <c r="U779" s="1">
        <v>0</v>
      </c>
      <c r="V779" s="1" t="s">
        <v>76</v>
      </c>
      <c r="W779" s="1">
        <v>1</v>
      </c>
      <c r="X779" s="1" t="s">
        <v>193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/>
      <c r="AX779" s="1"/>
    </row>
    <row r="780" spans="1:50">
      <c r="A780" s="1" t="s">
        <v>1552</v>
      </c>
      <c r="B780" s="1"/>
      <c r="C780" s="1" t="s">
        <v>1553</v>
      </c>
      <c r="D780" s="1">
        <v>1</v>
      </c>
      <c r="E780" s="1" t="s">
        <v>88</v>
      </c>
      <c r="F780" s="1">
        <v>1</v>
      </c>
      <c r="G780" s="1" t="s">
        <v>53</v>
      </c>
      <c r="H780" s="1">
        <v>0</v>
      </c>
      <c r="I780" s="1">
        <v>0</v>
      </c>
      <c r="J780" s="1">
        <v>1</v>
      </c>
      <c r="K780" s="1"/>
      <c r="L780" s="1"/>
      <c r="M780" s="1"/>
      <c r="N780" s="1"/>
      <c r="O780" s="1"/>
      <c r="P780" s="1"/>
      <c r="Q780" s="1"/>
      <c r="R780" s="1"/>
      <c r="S780" s="1"/>
      <c r="T780" s="1">
        <v>0</v>
      </c>
      <c r="U780" s="1">
        <v>0</v>
      </c>
      <c r="V780" s="1" t="s">
        <v>76</v>
      </c>
      <c r="W780" s="1">
        <v>0</v>
      </c>
      <c r="X780" s="1" t="s">
        <v>76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/>
      <c r="AX780" s="1"/>
    </row>
    <row r="781" spans="1:50">
      <c r="A781" s="1" t="s">
        <v>1554</v>
      </c>
      <c r="B781" s="1"/>
      <c r="C781" s="1" t="s">
        <v>1555</v>
      </c>
      <c r="D781" s="1">
        <v>1</v>
      </c>
      <c r="E781" s="1" t="s">
        <v>88</v>
      </c>
      <c r="F781" s="1">
        <v>1</v>
      </c>
      <c r="G781" s="1" t="s">
        <v>53</v>
      </c>
      <c r="H781" s="1">
        <v>0</v>
      </c>
      <c r="I781" s="1">
        <v>0</v>
      </c>
      <c r="J781" s="1">
        <v>1</v>
      </c>
      <c r="K781" s="1"/>
      <c r="L781" s="1"/>
      <c r="M781" s="1"/>
      <c r="N781" s="1"/>
      <c r="O781" s="1"/>
      <c r="P781" s="1"/>
      <c r="Q781" s="1"/>
      <c r="R781" s="1"/>
      <c r="S781" s="1"/>
      <c r="T781" s="1">
        <v>1</v>
      </c>
      <c r="U781" s="1">
        <v>0</v>
      </c>
      <c r="V781" s="1" t="s">
        <v>76</v>
      </c>
      <c r="W781" s="1">
        <v>1</v>
      </c>
      <c r="X781" s="1" t="s">
        <v>193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/>
      <c r="AX781" s="1"/>
    </row>
    <row r="782" spans="1:50">
      <c r="A782" s="1" t="s">
        <v>1554</v>
      </c>
      <c r="B782" s="1"/>
      <c r="C782" s="1" t="s">
        <v>1556</v>
      </c>
      <c r="D782" s="1">
        <v>1</v>
      </c>
      <c r="E782" s="1" t="s">
        <v>88</v>
      </c>
      <c r="F782" s="1">
        <v>1</v>
      </c>
      <c r="G782" s="1" t="s">
        <v>53</v>
      </c>
      <c r="H782" s="1">
        <v>0</v>
      </c>
      <c r="I782" s="1">
        <v>0</v>
      </c>
      <c r="J782" s="1">
        <v>1</v>
      </c>
      <c r="K782" s="1"/>
      <c r="L782" s="1"/>
      <c r="M782" s="1"/>
      <c r="N782" s="1"/>
      <c r="O782" s="1"/>
      <c r="P782" s="1"/>
      <c r="Q782" s="1"/>
      <c r="R782" s="1"/>
      <c r="S782" s="1"/>
      <c r="T782" s="1">
        <v>1</v>
      </c>
      <c r="U782" s="1">
        <v>0</v>
      </c>
      <c r="V782" s="1" t="s">
        <v>76</v>
      </c>
      <c r="W782" s="1">
        <v>1</v>
      </c>
      <c r="X782" s="1" t="s">
        <v>193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/>
      <c r="AX782" s="1"/>
    </row>
    <row r="783" spans="1:50">
      <c r="A783" s="1" t="s">
        <v>1557</v>
      </c>
      <c r="B783" s="1"/>
      <c r="C783" s="1" t="s">
        <v>1558</v>
      </c>
      <c r="D783" s="1">
        <v>1</v>
      </c>
      <c r="E783" s="1" t="s">
        <v>88</v>
      </c>
      <c r="F783" s="1">
        <v>1</v>
      </c>
      <c r="G783" s="1" t="s">
        <v>53</v>
      </c>
      <c r="H783" s="1">
        <v>0</v>
      </c>
      <c r="I783" s="1">
        <v>0</v>
      </c>
      <c r="J783" s="1">
        <v>1</v>
      </c>
      <c r="K783" s="1">
        <v>2</v>
      </c>
      <c r="L783" s="1" t="s">
        <v>1559</v>
      </c>
      <c r="M783" s="1"/>
      <c r="N783" s="1"/>
      <c r="O783" s="1"/>
      <c r="P783" s="1"/>
      <c r="Q783" s="1"/>
      <c r="R783" s="1"/>
      <c r="S783" s="1"/>
      <c r="T783" s="1">
        <v>1</v>
      </c>
      <c r="U783" s="1">
        <v>1</v>
      </c>
      <c r="V783" s="1" t="s">
        <v>101</v>
      </c>
      <c r="W783" s="1">
        <v>1</v>
      </c>
      <c r="X783" s="1" t="s">
        <v>193</v>
      </c>
      <c r="Y783" s="1">
        <v>0</v>
      </c>
      <c r="Z783" s="1">
        <v>0</v>
      </c>
      <c r="AA783" s="1">
        <v>148555</v>
      </c>
      <c r="AB783" s="1">
        <v>250</v>
      </c>
      <c r="AC783" s="1">
        <v>100</v>
      </c>
      <c r="AD783" s="1">
        <v>200</v>
      </c>
      <c r="AE783" s="1">
        <v>0</v>
      </c>
      <c r="AF783" s="1">
        <v>0</v>
      </c>
      <c r="AG783" s="1">
        <v>3900</v>
      </c>
      <c r="AH783" s="1">
        <v>800</v>
      </c>
      <c r="AI783" s="1">
        <v>100</v>
      </c>
      <c r="AJ783" s="1">
        <v>3381</v>
      </c>
      <c r="AK783" s="1">
        <v>0</v>
      </c>
      <c r="AL783" s="1">
        <v>121869</v>
      </c>
      <c r="AM783" s="1">
        <v>14450</v>
      </c>
      <c r="AN783" s="1">
        <v>700</v>
      </c>
      <c r="AO783" s="1">
        <v>2705</v>
      </c>
      <c r="AP783" s="1">
        <v>100</v>
      </c>
      <c r="AQ783" s="1">
        <v>0</v>
      </c>
      <c r="AR783" s="1">
        <v>0</v>
      </c>
      <c r="AS783" s="1">
        <v>0</v>
      </c>
      <c r="AT783" s="1">
        <v>0</v>
      </c>
      <c r="AU783" s="1">
        <v>141840</v>
      </c>
      <c r="AV783" s="1">
        <v>1365</v>
      </c>
      <c r="AW783" s="1">
        <v>5350</v>
      </c>
      <c r="AX783" s="1"/>
    </row>
    <row r="784" spans="1:50">
      <c r="A784" s="1" t="s">
        <v>1560</v>
      </c>
      <c r="B784" s="1"/>
      <c r="C784" s="1" t="s">
        <v>1561</v>
      </c>
      <c r="D784" s="1">
        <v>0</v>
      </c>
      <c r="E784" s="1" t="s">
        <v>93</v>
      </c>
      <c r="F784" s="1">
        <v>0</v>
      </c>
      <c r="G784" s="1" t="s">
        <v>89</v>
      </c>
      <c r="H784" s="1">
        <v>0</v>
      </c>
      <c r="I784" s="1">
        <v>0</v>
      </c>
      <c r="J784" s="1"/>
      <c r="K784" s="1">
        <v>2</v>
      </c>
      <c r="L784" s="1" t="s">
        <v>1559</v>
      </c>
      <c r="M784" s="1"/>
      <c r="N784" s="1"/>
      <c r="O784" s="1"/>
      <c r="P784" s="1"/>
      <c r="Q784" s="1"/>
      <c r="R784" s="1"/>
      <c r="S784" s="1"/>
      <c r="T784" s="1">
        <v>0</v>
      </c>
      <c r="U784" s="1">
        <v>0</v>
      </c>
      <c r="V784" s="1" t="s">
        <v>76</v>
      </c>
      <c r="W784" s="1">
        <v>0</v>
      </c>
      <c r="X784" s="1" t="s">
        <v>76</v>
      </c>
      <c r="Y784" s="1">
        <v>0</v>
      </c>
      <c r="Z784" s="1" t="s">
        <v>1451</v>
      </c>
      <c r="AA784" s="1">
        <v>190826</v>
      </c>
      <c r="AB784" s="1">
        <v>240</v>
      </c>
      <c r="AC784" s="1">
        <v>900</v>
      </c>
      <c r="AD784" s="1">
        <v>0</v>
      </c>
      <c r="AE784" s="1">
        <v>0</v>
      </c>
      <c r="AF784" s="1">
        <v>450</v>
      </c>
      <c r="AG784" s="1">
        <v>40600</v>
      </c>
      <c r="AH784" s="1">
        <v>62200</v>
      </c>
      <c r="AI784" s="1">
        <v>60100</v>
      </c>
      <c r="AJ784" s="1">
        <v>6675</v>
      </c>
      <c r="AK784" s="1">
        <v>533</v>
      </c>
      <c r="AL784" s="1">
        <v>1300</v>
      </c>
      <c r="AM784" s="1">
        <v>0</v>
      </c>
      <c r="AN784" s="1">
        <v>10850</v>
      </c>
      <c r="AO784" s="1">
        <v>550</v>
      </c>
      <c r="AP784" s="1">
        <v>200</v>
      </c>
      <c r="AQ784" s="1">
        <v>515</v>
      </c>
      <c r="AR784" s="1">
        <v>5713</v>
      </c>
      <c r="AS784" s="1">
        <v>0</v>
      </c>
      <c r="AT784" s="1">
        <v>0</v>
      </c>
      <c r="AU784" s="1">
        <v>174321</v>
      </c>
      <c r="AV784" s="1">
        <v>6400</v>
      </c>
      <c r="AW784" s="1">
        <v>10105</v>
      </c>
      <c r="AX784" s="1"/>
    </row>
    <row r="785" spans="1:50">
      <c r="A785" s="1" t="s">
        <v>1562</v>
      </c>
      <c r="B785" s="1"/>
      <c r="C785" s="1" t="s">
        <v>1563</v>
      </c>
      <c r="D785" s="1">
        <v>1</v>
      </c>
      <c r="E785" s="1" t="s">
        <v>88</v>
      </c>
      <c r="F785" s="1">
        <v>1</v>
      </c>
      <c r="G785" s="1" t="s">
        <v>53</v>
      </c>
      <c r="H785" s="1">
        <v>1</v>
      </c>
      <c r="I785" s="1">
        <v>0</v>
      </c>
      <c r="J785" s="1">
        <v>1</v>
      </c>
      <c r="K785" s="1">
        <v>2</v>
      </c>
      <c r="L785" s="1" t="s">
        <v>1559</v>
      </c>
      <c r="M785" s="1"/>
      <c r="N785" s="1"/>
      <c r="O785" s="1"/>
      <c r="P785" s="1"/>
      <c r="Q785" s="1"/>
      <c r="R785" s="1"/>
      <c r="S785" s="1"/>
      <c r="T785" s="1">
        <v>1</v>
      </c>
      <c r="U785" s="1">
        <v>0</v>
      </c>
      <c r="V785" s="1" t="s">
        <v>76</v>
      </c>
      <c r="W785" s="1">
        <v>1</v>
      </c>
      <c r="X785" s="1" t="s">
        <v>193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/>
      <c r="AX785" s="1"/>
    </row>
    <row r="786" spans="1:50">
      <c r="A786" s="1" t="s">
        <v>1564</v>
      </c>
      <c r="B786" s="1"/>
      <c r="C786" s="1" t="s">
        <v>1565</v>
      </c>
      <c r="D786" s="1">
        <v>1</v>
      </c>
      <c r="E786" s="1" t="s">
        <v>88</v>
      </c>
      <c r="F786" s="1">
        <v>0</v>
      </c>
      <c r="G786" s="1" t="s">
        <v>111</v>
      </c>
      <c r="H786" s="1">
        <v>0</v>
      </c>
      <c r="I786" s="1">
        <v>0</v>
      </c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>
        <v>1</v>
      </c>
      <c r="U786" s="1">
        <v>0</v>
      </c>
      <c r="V786" s="1" t="s">
        <v>76</v>
      </c>
      <c r="W786" s="1">
        <v>1</v>
      </c>
      <c r="X786" s="1" t="s">
        <v>193</v>
      </c>
      <c r="Y786" s="1">
        <v>0</v>
      </c>
      <c r="Z786" s="1" t="s">
        <v>1566</v>
      </c>
      <c r="AA786" s="1">
        <v>297857</v>
      </c>
      <c r="AB786" s="1">
        <v>6028</v>
      </c>
      <c r="AC786" s="1">
        <v>4581</v>
      </c>
      <c r="AD786" s="1">
        <v>2034</v>
      </c>
      <c r="AE786" s="1">
        <v>0</v>
      </c>
      <c r="AF786" s="1">
        <v>1900</v>
      </c>
      <c r="AG786" s="1">
        <v>18205</v>
      </c>
      <c r="AH786" s="1">
        <v>3055</v>
      </c>
      <c r="AI786" s="1">
        <v>3322</v>
      </c>
      <c r="AJ786" s="1">
        <v>15502</v>
      </c>
      <c r="AK786" s="1">
        <v>0</v>
      </c>
      <c r="AL786" s="1">
        <v>171266</v>
      </c>
      <c r="AM786" s="1">
        <v>48481</v>
      </c>
      <c r="AN786" s="1">
        <v>500</v>
      </c>
      <c r="AO786" s="1">
        <v>6339</v>
      </c>
      <c r="AP786" s="1">
        <v>4983</v>
      </c>
      <c r="AQ786" s="1">
        <v>0</v>
      </c>
      <c r="AR786" s="1">
        <v>11661</v>
      </c>
      <c r="AS786" s="1">
        <v>0</v>
      </c>
      <c r="AT786" s="1">
        <v>0</v>
      </c>
      <c r="AU786" s="1">
        <v>247136</v>
      </c>
      <c r="AV786" s="1">
        <v>4668</v>
      </c>
      <c r="AW786" s="1">
        <v>46053</v>
      </c>
      <c r="AX786" s="1"/>
    </row>
    <row r="787" spans="1:50">
      <c r="A787" s="1" t="s">
        <v>1567</v>
      </c>
      <c r="B787" s="1"/>
      <c r="C787" s="1" t="s">
        <v>1568</v>
      </c>
      <c r="D787" s="1">
        <v>0</v>
      </c>
      <c r="E787" s="1" t="s">
        <v>93</v>
      </c>
      <c r="F787" s="1">
        <v>0</v>
      </c>
      <c r="G787" s="1" t="s">
        <v>111</v>
      </c>
      <c r="H787" s="1">
        <v>0</v>
      </c>
      <c r="I787" s="1">
        <v>0</v>
      </c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>
        <v>0</v>
      </c>
      <c r="U787" s="1">
        <v>0</v>
      </c>
      <c r="V787" s="1" t="s">
        <v>76</v>
      </c>
      <c r="W787" s="1">
        <v>0</v>
      </c>
      <c r="X787" s="1" t="s">
        <v>76</v>
      </c>
      <c r="Y787" s="1">
        <v>0</v>
      </c>
      <c r="Z787" s="1">
        <v>0</v>
      </c>
      <c r="AA787" s="1">
        <v>173720</v>
      </c>
      <c r="AB787" s="1">
        <v>25250</v>
      </c>
      <c r="AC787" s="1">
        <v>1350</v>
      </c>
      <c r="AD787" s="1">
        <v>7300</v>
      </c>
      <c r="AE787" s="1">
        <v>0</v>
      </c>
      <c r="AF787" s="1">
        <v>100</v>
      </c>
      <c r="AG787" s="1">
        <v>28341</v>
      </c>
      <c r="AH787" s="1">
        <v>24133</v>
      </c>
      <c r="AI787" s="1">
        <v>51200</v>
      </c>
      <c r="AJ787" s="1">
        <v>3350</v>
      </c>
      <c r="AK787" s="1">
        <v>0</v>
      </c>
      <c r="AL787" s="1">
        <v>4675</v>
      </c>
      <c r="AM787" s="1">
        <v>0</v>
      </c>
      <c r="AN787" s="1">
        <v>10200</v>
      </c>
      <c r="AO787" s="1">
        <v>2250</v>
      </c>
      <c r="AP787" s="1">
        <v>1248</v>
      </c>
      <c r="AQ787" s="1">
        <v>719</v>
      </c>
      <c r="AR787" s="1">
        <v>13604</v>
      </c>
      <c r="AS787" s="1">
        <v>0</v>
      </c>
      <c r="AT787" s="1">
        <v>0</v>
      </c>
      <c r="AU787" s="1">
        <v>146778</v>
      </c>
      <c r="AV787" s="1">
        <v>24500</v>
      </c>
      <c r="AW787" s="1">
        <v>2442</v>
      </c>
      <c r="AX787" s="1"/>
    </row>
    <row r="788" spans="1:50">
      <c r="A788" s="1" t="s">
        <v>1569</v>
      </c>
      <c r="B788" s="1"/>
      <c r="C788" s="1" t="s">
        <v>1570</v>
      </c>
      <c r="D788" s="1">
        <v>1</v>
      </c>
      <c r="E788" s="1" t="s">
        <v>88</v>
      </c>
      <c r="F788" s="1">
        <v>0</v>
      </c>
      <c r="G788" s="1" t="s">
        <v>111</v>
      </c>
      <c r="H788" s="1">
        <v>1</v>
      </c>
      <c r="I788" s="1">
        <v>0</v>
      </c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>
        <v>1</v>
      </c>
      <c r="U788" s="1">
        <v>0</v>
      </c>
      <c r="V788" s="1" t="s">
        <v>76</v>
      </c>
      <c r="W788" s="1">
        <v>1</v>
      </c>
      <c r="X788" s="1" t="s">
        <v>193</v>
      </c>
      <c r="Y788" s="1">
        <v>0</v>
      </c>
      <c r="Z788" s="1">
        <v>0</v>
      </c>
      <c r="AA788" s="1">
        <v>351801.79</v>
      </c>
      <c r="AB788" s="1">
        <v>600</v>
      </c>
      <c r="AC788" s="1">
        <v>200</v>
      </c>
      <c r="AD788" s="1">
        <v>4300</v>
      </c>
      <c r="AE788" s="1">
        <v>0</v>
      </c>
      <c r="AF788" s="1">
        <v>700</v>
      </c>
      <c r="AG788" s="1">
        <v>11068</v>
      </c>
      <c r="AH788" s="1">
        <v>5950</v>
      </c>
      <c r="AI788" s="1">
        <v>11351</v>
      </c>
      <c r="AJ788" s="1">
        <v>49295.47</v>
      </c>
      <c r="AK788" s="1">
        <v>70505.91</v>
      </c>
      <c r="AL788" s="1">
        <v>58732.73</v>
      </c>
      <c r="AM788" s="1">
        <v>24500</v>
      </c>
      <c r="AN788" s="1">
        <v>0</v>
      </c>
      <c r="AO788" s="1">
        <v>14081</v>
      </c>
      <c r="AP788" s="1">
        <v>8658.08</v>
      </c>
      <c r="AQ788" s="1">
        <v>70024.05</v>
      </c>
      <c r="AR788" s="1">
        <v>21835.55</v>
      </c>
      <c r="AS788" s="1">
        <v>0</v>
      </c>
      <c r="AT788" s="1">
        <v>0</v>
      </c>
      <c r="AU788" s="1">
        <v>186872.44</v>
      </c>
      <c r="AV788" s="1">
        <v>53751</v>
      </c>
      <c r="AW788" s="1">
        <v>111178.35</v>
      </c>
      <c r="AX788" s="1"/>
    </row>
    <row r="789" spans="1:50">
      <c r="A789" s="1" t="s">
        <v>1571</v>
      </c>
      <c r="B789" s="1"/>
      <c r="C789" s="1" t="s">
        <v>1572</v>
      </c>
      <c r="D789" s="1">
        <v>0</v>
      </c>
      <c r="E789" s="1" t="s">
        <v>93</v>
      </c>
      <c r="F789" s="1">
        <v>0</v>
      </c>
      <c r="G789" s="1" t="s">
        <v>111</v>
      </c>
      <c r="H789" s="1">
        <v>0</v>
      </c>
      <c r="I789" s="1">
        <v>0</v>
      </c>
      <c r="J789" s="1"/>
      <c r="K789" s="1">
        <v>0</v>
      </c>
      <c r="L789" s="1" t="s">
        <v>75</v>
      </c>
      <c r="M789" s="1"/>
      <c r="N789" s="1"/>
      <c r="O789" s="1"/>
      <c r="P789" s="1"/>
      <c r="Q789" s="1"/>
      <c r="R789" s="1"/>
      <c r="S789" s="1"/>
      <c r="T789" s="1">
        <v>0</v>
      </c>
      <c r="U789" s="1">
        <v>0</v>
      </c>
      <c r="V789" s="1" t="s">
        <v>76</v>
      </c>
      <c r="W789" s="1">
        <v>0</v>
      </c>
      <c r="X789" s="1" t="s">
        <v>76</v>
      </c>
      <c r="Y789" s="1">
        <v>0</v>
      </c>
      <c r="Z789" s="1" t="s">
        <v>1573</v>
      </c>
      <c r="AA789" s="1">
        <v>715269.98</v>
      </c>
      <c r="AB789" s="1">
        <v>68970</v>
      </c>
      <c r="AC789" s="1">
        <v>27750</v>
      </c>
      <c r="AD789" s="1">
        <v>5750</v>
      </c>
      <c r="AE789" s="1">
        <v>0</v>
      </c>
      <c r="AF789" s="1">
        <v>1000</v>
      </c>
      <c r="AG789" s="1">
        <v>28850</v>
      </c>
      <c r="AH789" s="1">
        <v>366500</v>
      </c>
      <c r="AI789" s="1">
        <v>94000</v>
      </c>
      <c r="AJ789" s="1">
        <v>23000</v>
      </c>
      <c r="AK789" s="1">
        <v>29849.119999999999</v>
      </c>
      <c r="AL789" s="1">
        <v>3000</v>
      </c>
      <c r="AM789" s="1">
        <v>0</v>
      </c>
      <c r="AN789" s="1">
        <v>23150</v>
      </c>
      <c r="AO789" s="1">
        <v>22800</v>
      </c>
      <c r="AP789" s="1">
        <v>1367.86</v>
      </c>
      <c r="AQ789" s="1">
        <v>9283</v>
      </c>
      <c r="AR789" s="1">
        <v>10000</v>
      </c>
      <c r="AS789" s="1">
        <v>0</v>
      </c>
      <c r="AT789" s="1">
        <v>0</v>
      </c>
      <c r="AU789" s="1">
        <v>333986.98</v>
      </c>
      <c r="AV789" s="1">
        <v>63000</v>
      </c>
      <c r="AW789" s="1">
        <v>318283</v>
      </c>
      <c r="AX789" s="1"/>
    </row>
    <row r="790" spans="1:50">
      <c r="A790" s="1" t="s">
        <v>1574</v>
      </c>
      <c r="B790" s="1"/>
      <c r="C790" s="1" t="s">
        <v>1575</v>
      </c>
      <c r="D790" s="1">
        <v>1</v>
      </c>
      <c r="E790" s="1" t="s">
        <v>88</v>
      </c>
      <c r="F790" s="1">
        <v>1</v>
      </c>
      <c r="G790" s="1" t="s">
        <v>53</v>
      </c>
      <c r="H790" s="1">
        <v>1</v>
      </c>
      <c r="I790" s="1">
        <v>0</v>
      </c>
      <c r="J790" s="1">
        <v>1</v>
      </c>
      <c r="K790" s="1"/>
      <c r="L790" s="1"/>
      <c r="M790" s="1"/>
      <c r="N790" s="1"/>
      <c r="O790" s="1"/>
      <c r="P790" s="1"/>
      <c r="Q790" s="1"/>
      <c r="R790" s="1"/>
      <c r="S790" s="1"/>
      <c r="T790" s="1">
        <v>0</v>
      </c>
      <c r="U790" s="1">
        <v>0</v>
      </c>
      <c r="V790" s="1" t="s">
        <v>76</v>
      </c>
      <c r="W790" s="1">
        <v>0</v>
      </c>
      <c r="X790" s="1" t="s">
        <v>76</v>
      </c>
      <c r="Y790" s="1">
        <v>0</v>
      </c>
      <c r="Z790" s="1">
        <v>0</v>
      </c>
      <c r="AA790" s="1">
        <v>1800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1000</v>
      </c>
      <c r="AM790" s="1">
        <v>0</v>
      </c>
      <c r="AN790" s="1">
        <v>0</v>
      </c>
      <c r="AO790" s="1">
        <v>500</v>
      </c>
      <c r="AP790" s="1">
        <v>0</v>
      </c>
      <c r="AQ790" s="1">
        <v>300</v>
      </c>
      <c r="AR790" s="1">
        <v>0</v>
      </c>
      <c r="AS790" s="1">
        <v>1000</v>
      </c>
      <c r="AT790" s="1">
        <v>0</v>
      </c>
      <c r="AU790" s="1">
        <v>2000</v>
      </c>
      <c r="AV790" s="1">
        <v>500</v>
      </c>
      <c r="AW790" s="1">
        <v>300</v>
      </c>
      <c r="AX790" s="1"/>
    </row>
    <row r="791" spans="1:50">
      <c r="A791" s="1" t="s">
        <v>1576</v>
      </c>
      <c r="B791" s="1"/>
      <c r="C791" s="1" t="s">
        <v>1577</v>
      </c>
      <c r="D791" s="1">
        <v>1</v>
      </c>
      <c r="E791" s="1" t="s">
        <v>88</v>
      </c>
      <c r="F791" s="1">
        <v>1</v>
      </c>
      <c r="G791" s="1" t="s">
        <v>53</v>
      </c>
      <c r="H791" s="1">
        <v>0</v>
      </c>
      <c r="I791" s="1">
        <v>0</v>
      </c>
      <c r="J791" s="1">
        <v>0</v>
      </c>
      <c r="K791" s="1">
        <v>0</v>
      </c>
      <c r="L791" s="1" t="s">
        <v>75</v>
      </c>
      <c r="M791" s="1"/>
      <c r="N791" s="1"/>
      <c r="O791" s="1"/>
      <c r="P791" s="1"/>
      <c r="Q791" s="1"/>
      <c r="R791" s="1"/>
      <c r="S791" s="1"/>
      <c r="T791" s="1">
        <v>1</v>
      </c>
      <c r="U791" s="1">
        <v>1</v>
      </c>
      <c r="V791" s="1" t="s">
        <v>1418</v>
      </c>
      <c r="W791" s="1">
        <v>0</v>
      </c>
      <c r="X791" s="1" t="s">
        <v>76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/>
    </row>
    <row r="792" spans="1:50">
      <c r="A792" s="1" t="s">
        <v>1578</v>
      </c>
      <c r="B792" s="1"/>
      <c r="C792" s="1" t="s">
        <v>1579</v>
      </c>
      <c r="D792" s="1">
        <v>1</v>
      </c>
      <c r="E792" s="1" t="s">
        <v>88</v>
      </c>
      <c r="F792" s="1">
        <v>1</v>
      </c>
      <c r="G792" s="1" t="s">
        <v>53</v>
      </c>
      <c r="H792" s="1">
        <v>0</v>
      </c>
      <c r="I792" s="1" t="s">
        <v>97</v>
      </c>
      <c r="J792" s="1">
        <v>0</v>
      </c>
      <c r="K792" s="1">
        <v>1</v>
      </c>
      <c r="L792" s="1" t="s">
        <v>69</v>
      </c>
      <c r="M792" s="1"/>
      <c r="N792" s="1"/>
      <c r="O792" s="1"/>
      <c r="P792" s="1"/>
      <c r="Q792" s="1"/>
      <c r="R792" s="1"/>
      <c r="S792" s="1"/>
      <c r="T792" s="1">
        <v>1</v>
      </c>
      <c r="U792" s="1">
        <v>1</v>
      </c>
      <c r="V792" s="1" t="s">
        <v>1418</v>
      </c>
      <c r="W792" s="1">
        <v>0</v>
      </c>
      <c r="X792" s="1" t="s">
        <v>76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/>
    </row>
    <row r="793" spans="1:50">
      <c r="A793" s="1" t="s">
        <v>1580</v>
      </c>
      <c r="B793" s="1"/>
      <c r="C793" s="1" t="s">
        <v>1581</v>
      </c>
      <c r="D793" s="1">
        <v>1</v>
      </c>
      <c r="E793" s="1" t="s">
        <v>88</v>
      </c>
      <c r="F793" s="1">
        <v>1</v>
      </c>
      <c r="G793" s="1" t="s">
        <v>53</v>
      </c>
      <c r="H793" s="1">
        <v>0</v>
      </c>
      <c r="I793" s="1">
        <v>0</v>
      </c>
      <c r="J793" s="1">
        <v>0</v>
      </c>
      <c r="K793" s="1">
        <v>1</v>
      </c>
      <c r="L793" s="1" t="s">
        <v>69</v>
      </c>
      <c r="M793" s="1"/>
      <c r="N793" s="1"/>
      <c r="O793" s="1"/>
      <c r="P793" s="1"/>
      <c r="Q793" s="1"/>
      <c r="R793" s="1"/>
      <c r="S793" s="1"/>
      <c r="T793" s="1">
        <v>0</v>
      </c>
      <c r="U793" s="1">
        <v>0</v>
      </c>
      <c r="V793" s="1" t="s">
        <v>76</v>
      </c>
      <c r="W793" s="1">
        <v>0</v>
      </c>
      <c r="X793" s="1" t="s">
        <v>76</v>
      </c>
      <c r="Y793" s="1">
        <v>0</v>
      </c>
      <c r="Z793" s="1" t="s">
        <v>203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/>
    </row>
    <row r="794" spans="1:50">
      <c r="A794" s="1" t="s">
        <v>1582</v>
      </c>
      <c r="B794" s="1"/>
      <c r="C794" s="1" t="s">
        <v>1583</v>
      </c>
      <c r="D794" s="1">
        <v>1</v>
      </c>
      <c r="E794" s="1" t="s">
        <v>88</v>
      </c>
      <c r="F794" s="1">
        <v>1</v>
      </c>
      <c r="G794" s="1" t="s">
        <v>53</v>
      </c>
      <c r="H794" s="1">
        <v>0</v>
      </c>
      <c r="I794" s="1">
        <v>0</v>
      </c>
      <c r="J794" s="1">
        <v>1</v>
      </c>
      <c r="K794" s="1">
        <v>1</v>
      </c>
      <c r="L794" s="1" t="s">
        <v>69</v>
      </c>
      <c r="M794" s="1"/>
      <c r="N794" s="1"/>
      <c r="O794" s="1"/>
      <c r="P794" s="1"/>
      <c r="Q794" s="1"/>
      <c r="R794" s="1"/>
      <c r="S794" s="1"/>
      <c r="T794" s="1">
        <v>1</v>
      </c>
      <c r="U794" s="1">
        <v>1</v>
      </c>
      <c r="V794" s="1" t="s">
        <v>1418</v>
      </c>
      <c r="W794" s="1">
        <v>0</v>
      </c>
      <c r="X794" s="1" t="s">
        <v>76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/>
    </row>
    <row r="795" spans="1:50">
      <c r="A795" s="1" t="s">
        <v>1584</v>
      </c>
      <c r="B795" s="1"/>
      <c r="C795" s="1" t="s">
        <v>1585</v>
      </c>
      <c r="D795" s="1">
        <v>1</v>
      </c>
      <c r="E795" s="1" t="s">
        <v>88</v>
      </c>
      <c r="F795" s="1">
        <v>0</v>
      </c>
      <c r="G795" s="1" t="s">
        <v>111</v>
      </c>
      <c r="H795" s="1">
        <v>0</v>
      </c>
      <c r="I795" s="1">
        <v>0</v>
      </c>
      <c r="J795" s="1"/>
      <c r="K795" s="1">
        <v>0</v>
      </c>
      <c r="L795" s="1" t="s">
        <v>75</v>
      </c>
      <c r="M795" s="1"/>
      <c r="N795" s="1"/>
      <c r="O795" s="1"/>
      <c r="P795" s="1"/>
      <c r="Q795" s="1"/>
      <c r="R795" s="1"/>
      <c r="S795" s="1"/>
      <c r="T795" s="1">
        <v>0</v>
      </c>
      <c r="U795" s="1">
        <v>0</v>
      </c>
      <c r="V795" s="1" t="s">
        <v>76</v>
      </c>
      <c r="W795" s="1">
        <v>0</v>
      </c>
      <c r="X795" s="1" t="s">
        <v>76</v>
      </c>
      <c r="Y795" s="1">
        <v>0</v>
      </c>
      <c r="Z795" s="1" t="s">
        <v>203</v>
      </c>
      <c r="AA795" s="1">
        <v>339528.35</v>
      </c>
      <c r="AB795" s="1">
        <v>3000</v>
      </c>
      <c r="AC795" s="1">
        <v>2715</v>
      </c>
      <c r="AD795" s="1">
        <v>600</v>
      </c>
      <c r="AE795" s="1">
        <v>0</v>
      </c>
      <c r="AF795" s="1">
        <v>11450</v>
      </c>
      <c r="AG795" s="1">
        <v>31780</v>
      </c>
      <c r="AH795" s="1">
        <v>23530</v>
      </c>
      <c r="AI795" s="1">
        <v>10650</v>
      </c>
      <c r="AJ795" s="1">
        <v>2515</v>
      </c>
      <c r="AK795" s="1">
        <v>5000</v>
      </c>
      <c r="AL795" s="1">
        <v>128433.02</v>
      </c>
      <c r="AM795" s="1">
        <v>500</v>
      </c>
      <c r="AN795" s="1">
        <v>6930</v>
      </c>
      <c r="AO795" s="1">
        <v>79630</v>
      </c>
      <c r="AP795" s="1">
        <v>20303.18</v>
      </c>
      <c r="AQ795" s="1">
        <v>8030</v>
      </c>
      <c r="AR795" s="1">
        <v>4462.1499999999996</v>
      </c>
      <c r="AS795" s="1">
        <v>3395.76</v>
      </c>
      <c r="AT795" s="1">
        <v>0</v>
      </c>
      <c r="AU795" s="1">
        <v>239956.71</v>
      </c>
      <c r="AV795" s="1">
        <v>9740</v>
      </c>
      <c r="AW795" s="1">
        <v>93227.4</v>
      </c>
      <c r="AX795" s="1"/>
    </row>
    <row r="796" spans="1:50">
      <c r="A796" s="1" t="s">
        <v>1586</v>
      </c>
      <c r="B796" s="1"/>
      <c r="C796" s="1" t="s">
        <v>1587</v>
      </c>
      <c r="D796" s="1">
        <v>0</v>
      </c>
      <c r="E796" s="1" t="s">
        <v>93</v>
      </c>
      <c r="F796" s="1">
        <v>0</v>
      </c>
      <c r="G796" s="1" t="s">
        <v>111</v>
      </c>
      <c r="H796" s="1">
        <v>0</v>
      </c>
      <c r="I796" s="1">
        <v>0</v>
      </c>
      <c r="J796" s="1"/>
      <c r="K796" s="1">
        <v>2</v>
      </c>
      <c r="L796" s="1" t="s">
        <v>1588</v>
      </c>
      <c r="M796" s="1"/>
      <c r="N796" s="1"/>
      <c r="O796" s="1"/>
      <c r="P796" s="1"/>
      <c r="Q796" s="1"/>
      <c r="R796" s="1"/>
      <c r="S796" s="1"/>
      <c r="T796" s="1">
        <v>0</v>
      </c>
      <c r="U796" s="1">
        <v>0</v>
      </c>
      <c r="V796" s="1" t="s">
        <v>76</v>
      </c>
      <c r="W796" s="1">
        <v>0</v>
      </c>
      <c r="X796" s="1" t="s">
        <v>76</v>
      </c>
      <c r="Y796" s="1">
        <v>0</v>
      </c>
      <c r="Z796" s="1">
        <v>0</v>
      </c>
      <c r="AA796" s="1">
        <v>31440.62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500</v>
      </c>
      <c r="AI796" s="1">
        <v>0</v>
      </c>
      <c r="AJ796" s="1">
        <v>0</v>
      </c>
      <c r="AK796" s="1">
        <v>0</v>
      </c>
      <c r="AL796" s="1">
        <v>6450</v>
      </c>
      <c r="AM796" s="1">
        <v>0</v>
      </c>
      <c r="AN796" s="1">
        <v>0</v>
      </c>
      <c r="AO796" s="1">
        <v>12178.62</v>
      </c>
      <c r="AP796" s="1">
        <v>0</v>
      </c>
      <c r="AQ796" s="1">
        <v>3612</v>
      </c>
      <c r="AR796" s="1">
        <v>8700</v>
      </c>
      <c r="AS796" s="1">
        <v>813.05</v>
      </c>
      <c r="AT796" s="1">
        <v>0</v>
      </c>
      <c r="AU796" s="1">
        <v>51271.17</v>
      </c>
      <c r="AV796" s="1">
        <v>1400</v>
      </c>
      <c r="AW796" s="1">
        <v>-20417.5</v>
      </c>
      <c r="AX796" s="1"/>
    </row>
    <row r="797" spans="1:50">
      <c r="A797" s="1" t="s">
        <v>1589</v>
      </c>
      <c r="B797" s="1"/>
      <c r="C797" s="1" t="s">
        <v>1590</v>
      </c>
      <c r="D797" s="1">
        <v>0</v>
      </c>
      <c r="E797" s="1" t="s">
        <v>93</v>
      </c>
      <c r="F797" s="1">
        <v>0</v>
      </c>
      <c r="G797" s="1" t="s">
        <v>111</v>
      </c>
      <c r="H797" s="1">
        <v>0</v>
      </c>
      <c r="I797" s="1">
        <v>0</v>
      </c>
      <c r="J797" s="1"/>
      <c r="K797" s="1">
        <v>1</v>
      </c>
      <c r="L797" s="1" t="s">
        <v>69</v>
      </c>
      <c r="M797" s="1"/>
      <c r="N797" s="1"/>
      <c r="O797" s="1"/>
      <c r="P797" s="1"/>
      <c r="Q797" s="1"/>
      <c r="R797" s="1"/>
      <c r="S797" s="1"/>
      <c r="T797" s="1">
        <v>1</v>
      </c>
      <c r="U797" s="1">
        <v>1</v>
      </c>
      <c r="V797" s="1" t="s">
        <v>1418</v>
      </c>
      <c r="W797" s="1">
        <v>0</v>
      </c>
      <c r="X797" s="1" t="s">
        <v>76</v>
      </c>
      <c r="Y797" s="1">
        <v>0</v>
      </c>
      <c r="Z797" s="1">
        <v>0</v>
      </c>
      <c r="AA797" s="1">
        <v>1392706.17</v>
      </c>
      <c r="AB797" s="1">
        <v>13300</v>
      </c>
      <c r="AC797" s="1">
        <v>24750</v>
      </c>
      <c r="AD797" s="1">
        <v>9800</v>
      </c>
      <c r="AE797" s="1">
        <v>0</v>
      </c>
      <c r="AF797" s="1">
        <v>2500</v>
      </c>
      <c r="AG797" s="1">
        <v>75220.55</v>
      </c>
      <c r="AH797" s="1">
        <v>36650</v>
      </c>
      <c r="AI797" s="1">
        <v>43200</v>
      </c>
      <c r="AJ797" s="1">
        <v>17600</v>
      </c>
      <c r="AK797" s="1">
        <v>3500</v>
      </c>
      <c r="AL797" s="1">
        <v>629269.64</v>
      </c>
      <c r="AM797" s="1">
        <v>64000</v>
      </c>
      <c r="AN797" s="1">
        <v>7950</v>
      </c>
      <c r="AO797" s="1">
        <v>245790</v>
      </c>
      <c r="AP797" s="1">
        <v>216195.98</v>
      </c>
      <c r="AQ797" s="1">
        <v>2980</v>
      </c>
      <c r="AR797" s="1">
        <v>0</v>
      </c>
      <c r="AS797" s="1">
        <v>854.66</v>
      </c>
      <c r="AT797" s="1">
        <v>0</v>
      </c>
      <c r="AU797" s="1">
        <v>1306526.17</v>
      </c>
      <c r="AV797" s="1">
        <v>82825</v>
      </c>
      <c r="AW797" s="1">
        <v>4209.66</v>
      </c>
      <c r="AX797" s="1"/>
    </row>
    <row r="798" spans="1:50">
      <c r="A798" s="1" t="s">
        <v>1591</v>
      </c>
      <c r="B798" s="1"/>
      <c r="C798" s="1" t="s">
        <v>1590</v>
      </c>
      <c r="D798" s="1">
        <v>1</v>
      </c>
      <c r="E798" s="1" t="s">
        <v>88</v>
      </c>
      <c r="F798" s="1">
        <v>0</v>
      </c>
      <c r="G798" s="1" t="s">
        <v>111</v>
      </c>
      <c r="H798" s="1">
        <v>0</v>
      </c>
      <c r="I798" s="1">
        <v>0</v>
      </c>
      <c r="J798" s="1"/>
      <c r="K798" s="1">
        <v>1</v>
      </c>
      <c r="L798" s="1" t="s">
        <v>69</v>
      </c>
      <c r="M798" s="1"/>
      <c r="N798" s="1"/>
      <c r="O798" s="1"/>
      <c r="P798" s="1"/>
      <c r="Q798" s="1"/>
      <c r="R798" s="1"/>
      <c r="S798" s="1"/>
      <c r="T798" s="1">
        <v>1</v>
      </c>
      <c r="U798" s="1">
        <v>1</v>
      </c>
      <c r="V798" s="1" t="s">
        <v>1418</v>
      </c>
      <c r="W798" s="1">
        <v>0</v>
      </c>
      <c r="X798" s="1" t="s">
        <v>76</v>
      </c>
      <c r="Y798" s="1">
        <v>0</v>
      </c>
      <c r="Z798" s="1">
        <v>0</v>
      </c>
      <c r="AA798" s="1">
        <v>853279</v>
      </c>
      <c r="AB798" s="1">
        <v>2000</v>
      </c>
      <c r="AC798" s="1">
        <v>4750</v>
      </c>
      <c r="AD798" s="1">
        <v>2750</v>
      </c>
      <c r="AE798" s="1">
        <v>0</v>
      </c>
      <c r="AF798" s="1">
        <v>1250</v>
      </c>
      <c r="AG798" s="1">
        <v>40050</v>
      </c>
      <c r="AH798" s="1">
        <v>13250</v>
      </c>
      <c r="AI798" s="1">
        <v>5250</v>
      </c>
      <c r="AJ798" s="1">
        <v>10650</v>
      </c>
      <c r="AK798" s="1">
        <v>3500</v>
      </c>
      <c r="AL798" s="1">
        <v>393700</v>
      </c>
      <c r="AM798" s="1">
        <v>25450</v>
      </c>
      <c r="AN798" s="1">
        <v>9500</v>
      </c>
      <c r="AO798" s="1">
        <v>120673</v>
      </c>
      <c r="AP798" s="1">
        <v>218816</v>
      </c>
      <c r="AQ798" s="1">
        <v>1690</v>
      </c>
      <c r="AR798" s="1">
        <v>0</v>
      </c>
      <c r="AS798" s="1">
        <v>3733.36</v>
      </c>
      <c r="AT798" s="1">
        <v>0</v>
      </c>
      <c r="AU798" s="1">
        <v>903547.83</v>
      </c>
      <c r="AV798" s="1">
        <v>37825</v>
      </c>
      <c r="AW798" s="1">
        <v>-84360.47</v>
      </c>
      <c r="AX798" s="1"/>
    </row>
    <row r="799" spans="1:50">
      <c r="A799" s="1" t="s">
        <v>1592</v>
      </c>
      <c r="B799" s="1"/>
      <c r="C799" s="1" t="s">
        <v>1593</v>
      </c>
      <c r="D799" s="1">
        <v>1</v>
      </c>
      <c r="E799" s="1" t="s">
        <v>88</v>
      </c>
      <c r="F799" s="1">
        <v>0</v>
      </c>
      <c r="G799" s="1" t="s">
        <v>111</v>
      </c>
      <c r="H799" s="1">
        <v>1</v>
      </c>
      <c r="I799" s="1">
        <v>0</v>
      </c>
      <c r="J799" s="1"/>
      <c r="K799" s="1">
        <v>0</v>
      </c>
      <c r="L799" s="1" t="s">
        <v>75</v>
      </c>
      <c r="M799" s="1"/>
      <c r="N799" s="1"/>
      <c r="O799" s="1"/>
      <c r="P799" s="1"/>
      <c r="Q799" s="1"/>
      <c r="R799" s="1"/>
      <c r="S799" s="1"/>
      <c r="T799" s="1">
        <v>1</v>
      </c>
      <c r="U799" s="1">
        <v>0</v>
      </c>
      <c r="V799" s="1" t="s">
        <v>76</v>
      </c>
      <c r="W799" s="1">
        <v>1</v>
      </c>
      <c r="X799" s="1" t="s">
        <v>1594</v>
      </c>
      <c r="Y799" s="1">
        <v>0</v>
      </c>
      <c r="Z799" s="1">
        <v>0</v>
      </c>
      <c r="AA799" s="1">
        <v>1799882.48</v>
      </c>
      <c r="AB799" s="1">
        <v>250</v>
      </c>
      <c r="AC799" s="1">
        <v>9379</v>
      </c>
      <c r="AD799" s="1">
        <v>6500</v>
      </c>
      <c r="AE799" s="1">
        <v>0</v>
      </c>
      <c r="AF799" s="1">
        <v>18200</v>
      </c>
      <c r="AG799" s="1">
        <v>64231.1</v>
      </c>
      <c r="AH799" s="1">
        <v>250021</v>
      </c>
      <c r="AI799" s="1">
        <v>21546.7</v>
      </c>
      <c r="AJ799" s="1">
        <v>7025</v>
      </c>
      <c r="AK799" s="1">
        <v>4000</v>
      </c>
      <c r="AL799" s="1">
        <v>321831.61</v>
      </c>
      <c r="AM799" s="1">
        <v>34000</v>
      </c>
      <c r="AN799" s="1">
        <v>4600</v>
      </c>
      <c r="AO799" s="1">
        <v>193483.6</v>
      </c>
      <c r="AP799" s="1">
        <v>26445</v>
      </c>
      <c r="AQ799" s="1">
        <v>16537.78</v>
      </c>
      <c r="AR799" s="1">
        <v>821831.69</v>
      </c>
      <c r="AS799" s="1">
        <v>9188.58</v>
      </c>
      <c r="AT799" s="1">
        <v>0</v>
      </c>
      <c r="AU799" s="1">
        <v>1638073.93</v>
      </c>
      <c r="AV799" s="1">
        <v>19675</v>
      </c>
      <c r="AW799" s="1">
        <v>151322.13</v>
      </c>
      <c r="AX799" s="1"/>
    </row>
    <row r="800" spans="1:50">
      <c r="A800" s="1" t="s">
        <v>1595</v>
      </c>
      <c r="B800" s="1"/>
      <c r="C800" s="1" t="s">
        <v>1596</v>
      </c>
      <c r="D800" s="1">
        <v>0</v>
      </c>
      <c r="E800" s="1" t="s">
        <v>93</v>
      </c>
      <c r="F800" s="1">
        <v>0</v>
      </c>
      <c r="G800" s="1" t="s">
        <v>111</v>
      </c>
      <c r="H800" s="1">
        <v>0</v>
      </c>
      <c r="I800" s="1">
        <v>0</v>
      </c>
      <c r="J800" s="1"/>
      <c r="K800" s="1">
        <v>1</v>
      </c>
      <c r="L800" s="1" t="s">
        <v>69</v>
      </c>
      <c r="M800" s="1"/>
      <c r="N800" s="1"/>
      <c r="O800" s="1"/>
      <c r="P800" s="1"/>
      <c r="Q800" s="1"/>
      <c r="R800" s="1"/>
      <c r="S800" s="1"/>
      <c r="T800" s="1">
        <v>1</v>
      </c>
      <c r="U800" s="1">
        <v>1</v>
      </c>
      <c r="V800" s="1" t="s">
        <v>1597</v>
      </c>
      <c r="W800" s="1">
        <v>1</v>
      </c>
      <c r="X800" s="1" t="s">
        <v>370</v>
      </c>
      <c r="Y800" s="1">
        <v>0</v>
      </c>
      <c r="Z800" s="1">
        <v>0</v>
      </c>
      <c r="AA800" s="1">
        <v>537129.28</v>
      </c>
      <c r="AB800" s="1">
        <v>0</v>
      </c>
      <c r="AC800" s="1">
        <v>1500</v>
      </c>
      <c r="AD800" s="1">
        <v>0</v>
      </c>
      <c r="AE800" s="1">
        <v>0</v>
      </c>
      <c r="AF800" s="1">
        <v>0</v>
      </c>
      <c r="AG800" s="1">
        <v>5300</v>
      </c>
      <c r="AH800" s="1">
        <v>6000</v>
      </c>
      <c r="AI800" s="1">
        <v>5200</v>
      </c>
      <c r="AJ800" s="1">
        <v>3500</v>
      </c>
      <c r="AK800" s="1">
        <v>1150</v>
      </c>
      <c r="AL800" s="1">
        <v>352824.14</v>
      </c>
      <c r="AM800" s="1">
        <v>56595</v>
      </c>
      <c r="AN800" s="1">
        <v>0</v>
      </c>
      <c r="AO800" s="1">
        <v>71347.89</v>
      </c>
      <c r="AP800" s="1">
        <v>21100</v>
      </c>
      <c r="AQ800" s="1">
        <v>7855</v>
      </c>
      <c r="AR800" s="1">
        <v>4757.25</v>
      </c>
      <c r="AS800" s="1">
        <v>2498.5700000000002</v>
      </c>
      <c r="AT800" s="1">
        <v>0</v>
      </c>
      <c r="AU800" s="1">
        <v>447700.64</v>
      </c>
      <c r="AV800" s="1">
        <v>5000</v>
      </c>
      <c r="AW800" s="1">
        <v>86927.21</v>
      </c>
      <c r="AX800" s="1"/>
    </row>
    <row r="801" spans="1:50">
      <c r="A801" s="1" t="s">
        <v>1598</v>
      </c>
      <c r="B801" s="1"/>
      <c r="C801" s="1" t="s">
        <v>1599</v>
      </c>
      <c r="D801" s="1">
        <v>0</v>
      </c>
      <c r="E801" s="1" t="s">
        <v>93</v>
      </c>
      <c r="F801" s="1">
        <v>0</v>
      </c>
      <c r="G801" s="1" t="s">
        <v>111</v>
      </c>
      <c r="H801" s="1">
        <v>0</v>
      </c>
      <c r="I801" s="1">
        <v>0</v>
      </c>
      <c r="J801" s="1"/>
      <c r="K801" s="1">
        <v>0</v>
      </c>
      <c r="L801" s="1" t="s">
        <v>75</v>
      </c>
      <c r="M801" s="1"/>
      <c r="N801" s="1"/>
      <c r="O801" s="1"/>
      <c r="P801" s="1"/>
      <c r="Q801" s="1"/>
      <c r="R801" s="1"/>
      <c r="S801" s="1"/>
      <c r="T801" s="1">
        <v>1</v>
      </c>
      <c r="U801" s="1">
        <v>1</v>
      </c>
      <c r="V801" s="1" t="s">
        <v>1418</v>
      </c>
      <c r="W801" s="1">
        <v>0</v>
      </c>
      <c r="X801" s="1" t="s">
        <v>76</v>
      </c>
      <c r="Y801" s="1">
        <v>0</v>
      </c>
      <c r="Z801" s="1" t="s">
        <v>203</v>
      </c>
      <c r="AA801" s="1">
        <v>407848.58</v>
      </c>
      <c r="AB801" s="1">
        <v>2000</v>
      </c>
      <c r="AC801" s="1">
        <v>14500</v>
      </c>
      <c r="AD801" s="1">
        <v>2000</v>
      </c>
      <c r="AE801" s="1">
        <v>0</v>
      </c>
      <c r="AF801" s="1">
        <v>10300</v>
      </c>
      <c r="AG801" s="1">
        <v>76460</v>
      </c>
      <c r="AH801" s="1">
        <v>17450</v>
      </c>
      <c r="AI801" s="1">
        <v>8575</v>
      </c>
      <c r="AJ801" s="1">
        <v>3600</v>
      </c>
      <c r="AK801" s="1">
        <v>500</v>
      </c>
      <c r="AL801" s="1">
        <v>105609</v>
      </c>
      <c r="AM801" s="1">
        <v>0</v>
      </c>
      <c r="AN801" s="1">
        <v>5475</v>
      </c>
      <c r="AO801" s="1">
        <v>110702.13</v>
      </c>
      <c r="AP801" s="1">
        <v>22875</v>
      </c>
      <c r="AQ801" s="1">
        <v>28404</v>
      </c>
      <c r="AR801" s="1">
        <v>-601.54999999999905</v>
      </c>
      <c r="AS801" s="1">
        <v>2107.52</v>
      </c>
      <c r="AT801" s="1">
        <v>0</v>
      </c>
      <c r="AU801" s="1">
        <v>329749.74</v>
      </c>
      <c r="AV801" s="1">
        <v>1725</v>
      </c>
      <c r="AW801" s="1">
        <v>78481.36</v>
      </c>
      <c r="AX801" s="1"/>
    </row>
    <row r="802" spans="1:50">
      <c r="A802" s="1" t="s">
        <v>1600</v>
      </c>
      <c r="B802" s="1"/>
      <c r="C802" s="1" t="s">
        <v>1601</v>
      </c>
      <c r="D802" s="1">
        <v>1</v>
      </c>
      <c r="E802" s="1" t="s">
        <v>88</v>
      </c>
      <c r="F802" s="1">
        <v>0</v>
      </c>
      <c r="G802" s="1" t="s">
        <v>111</v>
      </c>
      <c r="H802" s="1">
        <v>0</v>
      </c>
      <c r="I802" s="1">
        <v>0</v>
      </c>
      <c r="J802" s="1"/>
      <c r="K802" s="1">
        <v>0</v>
      </c>
      <c r="L802" s="1" t="s">
        <v>75</v>
      </c>
      <c r="M802" s="1"/>
      <c r="N802" s="1"/>
      <c r="O802" s="1"/>
      <c r="P802" s="1"/>
      <c r="Q802" s="1"/>
      <c r="R802" s="1"/>
      <c r="S802" s="1"/>
      <c r="T802" s="1">
        <v>1</v>
      </c>
      <c r="U802" s="1">
        <v>0</v>
      </c>
      <c r="V802" s="1" t="s">
        <v>76</v>
      </c>
      <c r="W802" s="1">
        <v>1</v>
      </c>
      <c r="X802" s="1" t="s">
        <v>370</v>
      </c>
      <c r="Y802" s="1">
        <v>0</v>
      </c>
      <c r="Z802" s="1">
        <v>0</v>
      </c>
      <c r="AA802" s="1">
        <v>1043908.22</v>
      </c>
      <c r="AB802" s="1">
        <v>500</v>
      </c>
      <c r="AC802" s="1">
        <v>71600</v>
      </c>
      <c r="AD802" s="1">
        <v>20200</v>
      </c>
      <c r="AE802" s="1">
        <v>0</v>
      </c>
      <c r="AF802" s="1">
        <v>61550</v>
      </c>
      <c r="AG802" s="1">
        <v>94416.02</v>
      </c>
      <c r="AH802" s="1">
        <v>99050</v>
      </c>
      <c r="AI802" s="1">
        <v>25252.25</v>
      </c>
      <c r="AJ802" s="1">
        <v>27800</v>
      </c>
      <c r="AK802" s="1">
        <v>2500</v>
      </c>
      <c r="AL802" s="1">
        <v>216095.32</v>
      </c>
      <c r="AM802" s="1">
        <v>5700</v>
      </c>
      <c r="AN802" s="1">
        <v>7550</v>
      </c>
      <c r="AO802" s="1">
        <v>196060.91</v>
      </c>
      <c r="AP802" s="1">
        <v>204087.81</v>
      </c>
      <c r="AQ802" s="1">
        <v>11545.91</v>
      </c>
      <c r="AR802" s="1">
        <v>0</v>
      </c>
      <c r="AS802" s="1">
        <v>0</v>
      </c>
      <c r="AT802" s="1">
        <v>0</v>
      </c>
      <c r="AU802" s="1">
        <v>826346.81</v>
      </c>
      <c r="AV802" s="1">
        <v>51250</v>
      </c>
      <c r="AW802" s="1">
        <v>166311.41</v>
      </c>
      <c r="AX802" s="1"/>
    </row>
    <row r="803" spans="1:50">
      <c r="A803" s="1" t="s">
        <v>1602</v>
      </c>
      <c r="B803" s="1"/>
      <c r="C803" s="1" t="s">
        <v>1603</v>
      </c>
      <c r="D803" s="1">
        <v>0</v>
      </c>
      <c r="E803" s="1" t="s">
        <v>93</v>
      </c>
      <c r="F803" s="1">
        <v>0</v>
      </c>
      <c r="G803" s="1" t="s">
        <v>111</v>
      </c>
      <c r="H803" s="1">
        <v>0</v>
      </c>
      <c r="I803" s="1">
        <v>0</v>
      </c>
      <c r="J803" s="1"/>
      <c r="K803" s="1">
        <v>1</v>
      </c>
      <c r="L803" s="1" t="s">
        <v>69</v>
      </c>
      <c r="M803" s="1"/>
      <c r="N803" s="1"/>
      <c r="O803" s="1"/>
      <c r="P803" s="1"/>
      <c r="Q803" s="1"/>
      <c r="R803" s="1"/>
      <c r="S803" s="1"/>
      <c r="T803" s="1">
        <v>1</v>
      </c>
      <c r="U803" s="1">
        <v>1</v>
      </c>
      <c r="V803" s="1" t="s">
        <v>1418</v>
      </c>
      <c r="W803" s="1">
        <v>1</v>
      </c>
      <c r="X803" s="1" t="s">
        <v>370</v>
      </c>
      <c r="Y803" s="1">
        <v>0</v>
      </c>
      <c r="Z803" s="1">
        <v>0</v>
      </c>
      <c r="AA803" s="1">
        <v>1343501.77</v>
      </c>
      <c r="AB803" s="1">
        <v>2500</v>
      </c>
      <c r="AC803" s="1">
        <v>34025</v>
      </c>
      <c r="AD803" s="1">
        <v>2000</v>
      </c>
      <c r="AE803" s="1">
        <v>0</v>
      </c>
      <c r="AF803" s="1">
        <v>2800</v>
      </c>
      <c r="AG803" s="1">
        <v>50975</v>
      </c>
      <c r="AH803" s="1">
        <v>38360.58</v>
      </c>
      <c r="AI803" s="1">
        <v>5850</v>
      </c>
      <c r="AJ803" s="1">
        <v>11100</v>
      </c>
      <c r="AK803" s="1">
        <v>9500</v>
      </c>
      <c r="AL803" s="1">
        <v>783600</v>
      </c>
      <c r="AM803" s="1">
        <v>57100</v>
      </c>
      <c r="AN803" s="1">
        <v>12250</v>
      </c>
      <c r="AO803" s="1">
        <v>125608.7</v>
      </c>
      <c r="AP803" s="1">
        <v>195037.71</v>
      </c>
      <c r="AQ803" s="1">
        <v>4802</v>
      </c>
      <c r="AR803" s="1">
        <v>7992.78</v>
      </c>
      <c r="AS803" s="1">
        <v>22166.13</v>
      </c>
      <c r="AT803" s="1">
        <v>0</v>
      </c>
      <c r="AU803" s="1">
        <v>1140922.06</v>
      </c>
      <c r="AV803" s="1">
        <v>28358.43</v>
      </c>
      <c r="AW803" s="1">
        <v>196387.41</v>
      </c>
      <c r="AX803" s="1"/>
    </row>
    <row r="804" spans="1:50">
      <c r="A804" s="1" t="s">
        <v>1604</v>
      </c>
      <c r="B804" s="1"/>
      <c r="C804" s="1" t="s">
        <v>1605</v>
      </c>
      <c r="D804" s="1">
        <v>1</v>
      </c>
      <c r="E804" s="1" t="s">
        <v>52</v>
      </c>
      <c r="F804" s="1">
        <v>1</v>
      </c>
      <c r="G804" s="1" t="s">
        <v>53</v>
      </c>
      <c r="H804" s="1">
        <v>0</v>
      </c>
      <c r="I804" s="1">
        <v>0</v>
      </c>
      <c r="J804" s="1">
        <v>0</v>
      </c>
      <c r="K804" s="1">
        <v>1</v>
      </c>
      <c r="L804" s="1" t="s">
        <v>69</v>
      </c>
      <c r="M804" s="1"/>
      <c r="N804" s="1"/>
      <c r="O804" s="1"/>
      <c r="P804" s="1"/>
      <c r="Q804" s="1"/>
      <c r="R804" s="1"/>
      <c r="S804" s="1"/>
      <c r="T804" s="1">
        <v>1</v>
      </c>
      <c r="U804" s="1">
        <v>1</v>
      </c>
      <c r="V804" s="1" t="s">
        <v>1418</v>
      </c>
      <c r="W804" s="1">
        <v>0</v>
      </c>
      <c r="X804" s="1" t="s">
        <v>76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/>
    </row>
    <row r="805" spans="1:50">
      <c r="A805" s="1" t="s">
        <v>1606</v>
      </c>
      <c r="B805" s="1"/>
      <c r="C805" s="1" t="s">
        <v>1607</v>
      </c>
      <c r="D805" s="1">
        <v>1</v>
      </c>
      <c r="E805" s="1" t="s">
        <v>52</v>
      </c>
      <c r="F805" s="1">
        <v>1</v>
      </c>
      <c r="G805" s="1" t="s">
        <v>53</v>
      </c>
      <c r="H805" s="1">
        <v>0</v>
      </c>
      <c r="I805" s="1">
        <v>0</v>
      </c>
      <c r="J805" s="1">
        <v>0</v>
      </c>
      <c r="K805" s="1">
        <v>1</v>
      </c>
      <c r="L805" s="1" t="s">
        <v>69</v>
      </c>
      <c r="M805" s="1"/>
      <c r="N805" s="1"/>
      <c r="O805" s="1"/>
      <c r="P805" s="1"/>
      <c r="Q805" s="1"/>
      <c r="R805" s="1"/>
      <c r="S805" s="1"/>
      <c r="T805" s="1">
        <v>1</v>
      </c>
      <c r="U805" s="1">
        <v>1</v>
      </c>
      <c r="V805" s="1" t="s">
        <v>1418</v>
      </c>
      <c r="W805" s="1">
        <v>0</v>
      </c>
      <c r="X805" s="1" t="s">
        <v>76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/>
    </row>
    <row r="806" spans="1:50">
      <c r="A806" s="1" t="s">
        <v>1608</v>
      </c>
      <c r="B806" s="1"/>
      <c r="C806" s="1" t="s">
        <v>1609</v>
      </c>
      <c r="D806" s="1">
        <v>1</v>
      </c>
      <c r="E806" s="1" t="s">
        <v>88</v>
      </c>
      <c r="F806" s="1">
        <v>0</v>
      </c>
      <c r="G806" s="1" t="s">
        <v>111</v>
      </c>
      <c r="H806" s="1">
        <v>0</v>
      </c>
      <c r="I806" s="1">
        <v>0</v>
      </c>
      <c r="J806" s="1"/>
      <c r="K806" s="1">
        <v>0</v>
      </c>
      <c r="L806" s="1" t="s">
        <v>75</v>
      </c>
      <c r="M806" s="1"/>
      <c r="N806" s="1"/>
      <c r="O806" s="1"/>
      <c r="P806" s="1"/>
      <c r="Q806" s="1"/>
      <c r="R806" s="1"/>
      <c r="S806" s="1"/>
      <c r="T806" s="1">
        <v>1</v>
      </c>
      <c r="U806" s="1">
        <v>0</v>
      </c>
      <c r="V806" s="1" t="s">
        <v>76</v>
      </c>
      <c r="W806" s="1">
        <v>1</v>
      </c>
      <c r="X806" s="1" t="s">
        <v>370</v>
      </c>
      <c r="Y806" s="1">
        <v>0</v>
      </c>
      <c r="Z806" s="1">
        <v>0</v>
      </c>
      <c r="AA806" s="1">
        <v>1073942.03</v>
      </c>
      <c r="AB806" s="1">
        <v>1950</v>
      </c>
      <c r="AC806" s="1">
        <v>29950</v>
      </c>
      <c r="AD806" s="1">
        <v>6550</v>
      </c>
      <c r="AE806" s="1">
        <v>0</v>
      </c>
      <c r="AF806" s="1">
        <v>24265</v>
      </c>
      <c r="AG806" s="1">
        <v>58800</v>
      </c>
      <c r="AH806" s="1">
        <v>45100</v>
      </c>
      <c r="AI806" s="1">
        <v>66465.56</v>
      </c>
      <c r="AJ806" s="1">
        <v>28920</v>
      </c>
      <c r="AK806" s="1">
        <v>188350</v>
      </c>
      <c r="AL806" s="1">
        <v>130790.71</v>
      </c>
      <c r="AM806" s="1">
        <v>4500</v>
      </c>
      <c r="AN806" s="1">
        <v>7000</v>
      </c>
      <c r="AO806" s="1">
        <v>235262.62</v>
      </c>
      <c r="AP806" s="1">
        <v>239308.14</v>
      </c>
      <c r="AQ806" s="1">
        <v>6580</v>
      </c>
      <c r="AR806" s="1">
        <v>150</v>
      </c>
      <c r="AS806" s="1">
        <v>0</v>
      </c>
      <c r="AT806" s="1">
        <v>0</v>
      </c>
      <c r="AU806" s="1">
        <v>836051.89</v>
      </c>
      <c r="AV806" s="1">
        <v>21750</v>
      </c>
      <c r="AW806" s="1">
        <v>216140.14</v>
      </c>
      <c r="AX806" s="1"/>
    </row>
    <row r="807" spans="1:50">
      <c r="A807" s="1" t="s">
        <v>1610</v>
      </c>
      <c r="B807" s="1"/>
      <c r="C807" s="1" t="s">
        <v>1611</v>
      </c>
      <c r="D807" s="1">
        <v>0</v>
      </c>
      <c r="E807" s="1" t="s">
        <v>93</v>
      </c>
      <c r="F807" s="1">
        <v>0</v>
      </c>
      <c r="G807" s="1" t="s">
        <v>111</v>
      </c>
      <c r="H807" s="1">
        <v>1</v>
      </c>
      <c r="I807" s="1">
        <v>0</v>
      </c>
      <c r="J807" s="1"/>
      <c r="K807" s="1">
        <v>1</v>
      </c>
      <c r="L807" s="1" t="s">
        <v>69</v>
      </c>
      <c r="M807" s="1"/>
      <c r="N807" s="1"/>
      <c r="O807" s="1"/>
      <c r="P807" s="1"/>
      <c r="Q807" s="1"/>
      <c r="R807" s="1"/>
      <c r="S807" s="1"/>
      <c r="T807" s="1">
        <v>1</v>
      </c>
      <c r="U807" s="1">
        <v>0</v>
      </c>
      <c r="V807" s="1" t="s">
        <v>76</v>
      </c>
      <c r="W807" s="1">
        <v>1</v>
      </c>
      <c r="X807" s="1" t="s">
        <v>370</v>
      </c>
      <c r="Y807" s="1">
        <v>0</v>
      </c>
      <c r="Z807" s="1">
        <v>0</v>
      </c>
      <c r="AA807" s="1">
        <v>1199923.54</v>
      </c>
      <c r="AB807" s="1">
        <v>0</v>
      </c>
      <c r="AC807" s="1">
        <v>1750</v>
      </c>
      <c r="AD807" s="1">
        <v>500</v>
      </c>
      <c r="AE807" s="1">
        <v>0</v>
      </c>
      <c r="AF807" s="1">
        <v>250</v>
      </c>
      <c r="AG807" s="1">
        <v>5250</v>
      </c>
      <c r="AH807" s="1">
        <v>4000</v>
      </c>
      <c r="AI807" s="1">
        <v>4500</v>
      </c>
      <c r="AJ807" s="1">
        <v>12350</v>
      </c>
      <c r="AK807" s="1">
        <v>5550</v>
      </c>
      <c r="AL807" s="1">
        <v>900460.7</v>
      </c>
      <c r="AM807" s="1">
        <v>86100</v>
      </c>
      <c r="AN807" s="1">
        <v>1000</v>
      </c>
      <c r="AO807" s="1">
        <v>79625</v>
      </c>
      <c r="AP807" s="1">
        <v>85566.84</v>
      </c>
      <c r="AQ807" s="1">
        <v>1496</v>
      </c>
      <c r="AR807" s="1">
        <v>11525</v>
      </c>
      <c r="AS807" s="1">
        <v>26466.42</v>
      </c>
      <c r="AT807" s="1">
        <v>0</v>
      </c>
      <c r="AU807" s="1">
        <v>1079459.71</v>
      </c>
      <c r="AV807" s="1">
        <v>44150</v>
      </c>
      <c r="AW807" s="1">
        <v>102780.25</v>
      </c>
      <c r="AX807" s="1"/>
    </row>
    <row r="808" spans="1:50">
      <c r="A808" s="1" t="s">
        <v>1612</v>
      </c>
      <c r="B808" s="1"/>
      <c r="C808" s="1" t="s">
        <v>1581</v>
      </c>
      <c r="D808" s="1">
        <v>1</v>
      </c>
      <c r="E808" s="1" t="s">
        <v>52</v>
      </c>
      <c r="F808" s="1">
        <v>1</v>
      </c>
      <c r="G808" s="1" t="s">
        <v>53</v>
      </c>
      <c r="H808" s="1">
        <v>0</v>
      </c>
      <c r="I808" s="1">
        <v>0</v>
      </c>
      <c r="J808" s="1">
        <v>0</v>
      </c>
      <c r="K808" s="1">
        <v>1</v>
      </c>
      <c r="L808" s="1" t="s">
        <v>69</v>
      </c>
      <c r="M808" s="1"/>
      <c r="N808" s="1"/>
      <c r="O808" s="1"/>
      <c r="P808" s="1"/>
      <c r="Q808" s="1"/>
      <c r="R808" s="1"/>
      <c r="S808" s="1"/>
      <c r="T808" s="1">
        <v>0</v>
      </c>
      <c r="U808" s="1">
        <v>0</v>
      </c>
      <c r="V808" s="1" t="s">
        <v>76</v>
      </c>
      <c r="W808" s="1">
        <v>0</v>
      </c>
      <c r="X808" s="1" t="s">
        <v>76</v>
      </c>
      <c r="Y808" s="1">
        <v>0</v>
      </c>
      <c r="Z808" s="1" t="s">
        <v>203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/>
      <c r="AX808" s="1"/>
    </row>
    <row r="809" spans="1:50">
      <c r="A809" s="1" t="s">
        <v>1613</v>
      </c>
      <c r="B809" s="1"/>
      <c r="C809" s="1" t="s">
        <v>1585</v>
      </c>
      <c r="D809" s="1">
        <v>1</v>
      </c>
      <c r="E809" s="1" t="s">
        <v>52</v>
      </c>
      <c r="F809" s="1">
        <v>1</v>
      </c>
      <c r="G809" s="1" t="s">
        <v>53</v>
      </c>
      <c r="H809" s="1">
        <v>0</v>
      </c>
      <c r="I809" s="1">
        <v>0</v>
      </c>
      <c r="J809" s="1">
        <v>0</v>
      </c>
      <c r="K809" s="1">
        <v>0</v>
      </c>
      <c r="L809" s="1" t="s">
        <v>75</v>
      </c>
      <c r="M809" s="1"/>
      <c r="N809" s="1"/>
      <c r="O809" s="1"/>
      <c r="P809" s="1"/>
      <c r="Q809" s="1"/>
      <c r="R809" s="1"/>
      <c r="S809" s="1"/>
      <c r="T809" s="1">
        <v>0</v>
      </c>
      <c r="U809" s="1">
        <v>0</v>
      </c>
      <c r="V809" s="1" t="s">
        <v>76</v>
      </c>
      <c r="W809" s="1">
        <v>0</v>
      </c>
      <c r="X809" s="1" t="s">
        <v>76</v>
      </c>
      <c r="Y809" s="1">
        <v>0</v>
      </c>
      <c r="Z809" s="1" t="s">
        <v>203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/>
      <c r="AX809" s="1"/>
    </row>
    <row r="810" spans="1:50">
      <c r="A810" s="1" t="s">
        <v>1614</v>
      </c>
      <c r="B810" s="1"/>
      <c r="C810" s="1" t="s">
        <v>1615</v>
      </c>
      <c r="D810" s="1">
        <v>1</v>
      </c>
      <c r="E810" s="1" t="s">
        <v>88</v>
      </c>
      <c r="F810" s="1">
        <v>0</v>
      </c>
      <c r="G810" s="1" t="s">
        <v>111</v>
      </c>
      <c r="H810" s="1">
        <v>0</v>
      </c>
      <c r="I810" s="1">
        <v>0</v>
      </c>
      <c r="J810" s="1"/>
      <c r="K810" s="1">
        <v>1</v>
      </c>
      <c r="L810" s="1" t="s">
        <v>69</v>
      </c>
      <c r="M810" s="1"/>
      <c r="N810" s="1"/>
      <c r="O810" s="1"/>
      <c r="P810" s="1"/>
      <c r="Q810" s="1"/>
      <c r="R810" s="1"/>
      <c r="S810" s="1"/>
      <c r="T810" s="1">
        <v>1</v>
      </c>
      <c r="U810" s="1">
        <v>1</v>
      </c>
      <c r="V810" s="1" t="s">
        <v>1418</v>
      </c>
      <c r="W810" s="1">
        <v>0</v>
      </c>
      <c r="X810" s="1" t="s">
        <v>76</v>
      </c>
      <c r="Y810" s="1">
        <v>0</v>
      </c>
      <c r="Z810" s="1">
        <v>0</v>
      </c>
      <c r="AA810" s="1">
        <v>1607487.19</v>
      </c>
      <c r="AB810" s="1">
        <v>0</v>
      </c>
      <c r="AC810" s="1">
        <v>8850</v>
      </c>
      <c r="AD810" s="1">
        <v>750</v>
      </c>
      <c r="AE810" s="1">
        <v>0</v>
      </c>
      <c r="AF810" s="1">
        <v>1100</v>
      </c>
      <c r="AG810" s="1">
        <v>27250</v>
      </c>
      <c r="AH810" s="1">
        <v>15700</v>
      </c>
      <c r="AI810" s="1">
        <v>5000</v>
      </c>
      <c r="AJ810" s="1">
        <v>31352.25</v>
      </c>
      <c r="AK810" s="1">
        <v>18000</v>
      </c>
      <c r="AL810" s="1">
        <v>812719.72</v>
      </c>
      <c r="AM810" s="1">
        <v>131300</v>
      </c>
      <c r="AN810" s="1">
        <v>39089.379999999997</v>
      </c>
      <c r="AO810" s="1">
        <v>78270.23</v>
      </c>
      <c r="AP810" s="1">
        <v>420690.28</v>
      </c>
      <c r="AQ810" s="1">
        <v>9353.33</v>
      </c>
      <c r="AR810" s="1">
        <v>8062</v>
      </c>
      <c r="AS810" s="1">
        <v>1110.01</v>
      </c>
      <c r="AT810" s="1">
        <v>0</v>
      </c>
      <c r="AU810" s="1">
        <v>1150131.6399999999</v>
      </c>
      <c r="AV810" s="1">
        <v>33953.01</v>
      </c>
      <c r="AW810" s="1">
        <v>424512.55</v>
      </c>
      <c r="AX810" s="1"/>
    </row>
    <row r="811" spans="1:50">
      <c r="A811" s="1" t="s">
        <v>1616</v>
      </c>
      <c r="B811" s="1"/>
      <c r="C811" s="1" t="s">
        <v>1617</v>
      </c>
      <c r="D811" s="1">
        <v>0</v>
      </c>
      <c r="E811" s="1" t="s">
        <v>93</v>
      </c>
      <c r="F811" s="1">
        <v>0</v>
      </c>
      <c r="G811" s="1" t="s">
        <v>111</v>
      </c>
      <c r="H811" s="1">
        <v>1</v>
      </c>
      <c r="I811" s="1">
        <v>0</v>
      </c>
      <c r="J811" s="1"/>
      <c r="K811" s="1">
        <v>0</v>
      </c>
      <c r="L811" s="1" t="s">
        <v>75</v>
      </c>
      <c r="M811" s="1"/>
      <c r="N811" s="1"/>
      <c r="O811" s="1"/>
      <c r="P811" s="1"/>
      <c r="Q811" s="1"/>
      <c r="R811" s="1"/>
      <c r="S811" s="1"/>
      <c r="T811" s="1">
        <v>1</v>
      </c>
      <c r="U811" s="1">
        <v>1</v>
      </c>
      <c r="V811" s="1" t="s">
        <v>1413</v>
      </c>
      <c r="W811" s="1">
        <v>1</v>
      </c>
      <c r="X811" s="1" t="s">
        <v>370</v>
      </c>
      <c r="Y811" s="1">
        <v>0</v>
      </c>
      <c r="Z811" s="1">
        <v>0</v>
      </c>
      <c r="AA811" s="1">
        <v>1183537.47</v>
      </c>
      <c r="AB811" s="1">
        <v>3450</v>
      </c>
      <c r="AC811" s="1">
        <v>71743.53</v>
      </c>
      <c r="AD811" s="1">
        <v>300</v>
      </c>
      <c r="AE811" s="1">
        <v>0</v>
      </c>
      <c r="AF811" s="1">
        <v>36213</v>
      </c>
      <c r="AG811" s="1">
        <v>141646.70000000001</v>
      </c>
      <c r="AH811" s="1">
        <v>48430.95</v>
      </c>
      <c r="AI811" s="1">
        <v>180008.48</v>
      </c>
      <c r="AJ811" s="1">
        <v>19325.5</v>
      </c>
      <c r="AK811" s="1">
        <v>71750</v>
      </c>
      <c r="AL811" s="1">
        <v>290978.58</v>
      </c>
      <c r="AM811" s="1">
        <v>39500</v>
      </c>
      <c r="AN811" s="1">
        <v>2700</v>
      </c>
      <c r="AO811" s="1">
        <v>200441.49</v>
      </c>
      <c r="AP811" s="1">
        <v>66909.240000000005</v>
      </c>
      <c r="AQ811" s="1">
        <v>10140</v>
      </c>
      <c r="AR811" s="1">
        <v>0</v>
      </c>
      <c r="AS811" s="1">
        <v>11220.59</v>
      </c>
      <c r="AT811" s="1">
        <v>0</v>
      </c>
      <c r="AU811" s="1">
        <v>1082812.1100000001</v>
      </c>
      <c r="AV811" s="1">
        <v>12450</v>
      </c>
      <c r="AW811" s="1">
        <v>99495.95</v>
      </c>
      <c r="AX811" s="1"/>
    </row>
    <row r="812" spans="1:50">
      <c r="A812" s="1" t="s">
        <v>1618</v>
      </c>
      <c r="B812" s="1"/>
      <c r="C812" s="1" t="s">
        <v>1593</v>
      </c>
      <c r="D812" s="1">
        <v>1</v>
      </c>
      <c r="E812" s="1" t="s">
        <v>52</v>
      </c>
      <c r="F812" s="1"/>
      <c r="G812" s="1" t="s">
        <v>53</v>
      </c>
      <c r="H812" s="1">
        <v>1</v>
      </c>
      <c r="I812" s="1">
        <v>0</v>
      </c>
      <c r="J812" s="1"/>
      <c r="K812" s="1">
        <v>0</v>
      </c>
      <c r="L812" s="1" t="s">
        <v>75</v>
      </c>
      <c r="M812" s="1"/>
      <c r="N812" s="1"/>
      <c r="O812" s="1"/>
      <c r="P812" s="1"/>
      <c r="Q812" s="1"/>
      <c r="R812" s="1"/>
      <c r="S812" s="1"/>
      <c r="T812" s="1">
        <v>1</v>
      </c>
      <c r="U812" s="1">
        <v>0</v>
      </c>
      <c r="V812" s="1" t="s">
        <v>76</v>
      </c>
      <c r="W812" s="1">
        <v>1</v>
      </c>
      <c r="X812" s="1" t="s">
        <v>1594</v>
      </c>
      <c r="Y812" s="1">
        <v>0</v>
      </c>
      <c r="Z812" s="1">
        <v>0</v>
      </c>
      <c r="AA812" s="1">
        <v>356757.5</v>
      </c>
      <c r="AB812" s="1">
        <v>0</v>
      </c>
      <c r="AC812" s="1">
        <v>5250</v>
      </c>
      <c r="AD812" s="1">
        <v>5000</v>
      </c>
      <c r="AE812" s="1">
        <v>0</v>
      </c>
      <c r="AF812" s="1">
        <v>6000</v>
      </c>
      <c r="AG812" s="1">
        <v>10750</v>
      </c>
      <c r="AH812" s="1">
        <v>2000</v>
      </c>
      <c r="AI812" s="1">
        <v>500</v>
      </c>
      <c r="AJ812" s="1">
        <v>32000</v>
      </c>
      <c r="AK812" s="1">
        <v>52000</v>
      </c>
      <c r="AL812" s="1">
        <v>211407.5</v>
      </c>
      <c r="AM812" s="1">
        <v>27000</v>
      </c>
      <c r="AN812" s="1">
        <v>2500</v>
      </c>
      <c r="AO812" s="1">
        <v>2350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220307.5</v>
      </c>
      <c r="AV812" s="1">
        <v>2500</v>
      </c>
      <c r="AW812" s="1">
        <v>133950</v>
      </c>
      <c r="AX812" s="1"/>
    </row>
    <row r="813" spans="1:50">
      <c r="A813" s="1" t="s">
        <v>1619</v>
      </c>
      <c r="B813" s="1"/>
      <c r="C813" s="1" t="s">
        <v>1590</v>
      </c>
      <c r="D813" s="1">
        <v>0</v>
      </c>
      <c r="E813" s="1" t="s">
        <v>1620</v>
      </c>
      <c r="F813" s="1">
        <v>1</v>
      </c>
      <c r="G813" s="1" t="s">
        <v>53</v>
      </c>
      <c r="H813" s="1">
        <v>0</v>
      </c>
      <c r="I813" s="1">
        <v>0</v>
      </c>
      <c r="J813" s="1">
        <v>0</v>
      </c>
      <c r="K813" s="1">
        <v>1</v>
      </c>
      <c r="L813" s="1" t="s">
        <v>69</v>
      </c>
      <c r="M813" s="1"/>
      <c r="N813" s="1"/>
      <c r="O813" s="1"/>
      <c r="P813" s="1"/>
      <c r="Q813" s="1"/>
      <c r="R813" s="1"/>
      <c r="S813" s="1"/>
      <c r="T813" s="1">
        <v>1</v>
      </c>
      <c r="U813" s="1">
        <v>1</v>
      </c>
      <c r="V813" s="1" t="s">
        <v>1418</v>
      </c>
      <c r="W813" s="1">
        <v>0</v>
      </c>
      <c r="X813" s="1" t="s">
        <v>76</v>
      </c>
      <c r="Y813" s="1">
        <v>0</v>
      </c>
      <c r="Z813" s="1">
        <v>0</v>
      </c>
      <c r="AA813" s="1">
        <v>587969.68999999994</v>
      </c>
      <c r="AB813" s="1">
        <v>0</v>
      </c>
      <c r="AC813" s="1">
        <v>6000</v>
      </c>
      <c r="AD813" s="1">
        <v>0</v>
      </c>
      <c r="AE813" s="1">
        <v>0</v>
      </c>
      <c r="AF813" s="1">
        <v>0</v>
      </c>
      <c r="AG813" s="1">
        <v>5254.69</v>
      </c>
      <c r="AH813" s="1">
        <v>3500</v>
      </c>
      <c r="AI813" s="1">
        <v>2750</v>
      </c>
      <c r="AJ813" s="1">
        <v>6750</v>
      </c>
      <c r="AK813" s="1">
        <v>12500</v>
      </c>
      <c r="AL813" s="1">
        <v>466615</v>
      </c>
      <c r="AM813" s="1">
        <v>56200</v>
      </c>
      <c r="AN813" s="1">
        <v>500</v>
      </c>
      <c r="AO813" s="1">
        <v>23700</v>
      </c>
      <c r="AP813" s="1">
        <v>4000</v>
      </c>
      <c r="AQ813" s="1">
        <v>200</v>
      </c>
      <c r="AR813" s="1">
        <v>0</v>
      </c>
      <c r="AS813" s="1">
        <v>3236.61</v>
      </c>
      <c r="AT813" s="1">
        <v>0</v>
      </c>
      <c r="AU813" s="1">
        <v>488537.02</v>
      </c>
      <c r="AV813" s="1">
        <v>24219.279999999999</v>
      </c>
      <c r="AW813" s="1">
        <v>78450</v>
      </c>
      <c r="AX813" s="1"/>
    </row>
    <row r="814" spans="1:50">
      <c r="A814" s="1" t="s">
        <v>1621</v>
      </c>
      <c r="B814" s="1"/>
      <c r="C814" s="1" t="s">
        <v>1622</v>
      </c>
      <c r="D814" s="1">
        <v>1</v>
      </c>
      <c r="E814" s="1" t="s">
        <v>88</v>
      </c>
      <c r="F814" s="1"/>
      <c r="G814" s="1" t="s">
        <v>460</v>
      </c>
      <c r="H814" s="1">
        <v>0</v>
      </c>
      <c r="I814" s="1">
        <v>0</v>
      </c>
      <c r="J814" s="1"/>
      <c r="K814" s="1">
        <v>1</v>
      </c>
      <c r="L814" s="1" t="s">
        <v>69</v>
      </c>
      <c r="M814" s="1"/>
      <c r="N814" s="1"/>
      <c r="O814" s="1"/>
      <c r="P814" s="1"/>
      <c r="Q814" s="1"/>
      <c r="R814" s="1"/>
      <c r="S814" s="1"/>
      <c r="T814" s="1">
        <v>1</v>
      </c>
      <c r="U814" s="1">
        <v>1</v>
      </c>
      <c r="V814" s="1" t="s">
        <v>959</v>
      </c>
      <c r="W814" s="1">
        <v>1</v>
      </c>
      <c r="X814" s="1" t="s">
        <v>370</v>
      </c>
      <c r="Y814" s="1">
        <v>0</v>
      </c>
      <c r="Z814" s="1">
        <v>0</v>
      </c>
      <c r="AA814" s="1">
        <v>2297752.71</v>
      </c>
      <c r="AB814" s="1">
        <v>300</v>
      </c>
      <c r="AC814" s="1">
        <v>35500</v>
      </c>
      <c r="AD814" s="1">
        <v>6450</v>
      </c>
      <c r="AE814" s="1">
        <v>0</v>
      </c>
      <c r="AF814" s="1">
        <v>2000</v>
      </c>
      <c r="AG814" s="1">
        <v>86165</v>
      </c>
      <c r="AH814" s="1">
        <v>32800</v>
      </c>
      <c r="AI814" s="1">
        <v>24563.3</v>
      </c>
      <c r="AJ814" s="1">
        <v>16840</v>
      </c>
      <c r="AK814" s="1">
        <v>6500</v>
      </c>
      <c r="AL814" s="1">
        <v>718504.26</v>
      </c>
      <c r="AM814" s="1">
        <v>1156653.9099999999</v>
      </c>
      <c r="AN814" s="1">
        <v>30705</v>
      </c>
      <c r="AO814" s="1">
        <v>139259.95000000001</v>
      </c>
      <c r="AP814" s="1">
        <v>36785.550000000003</v>
      </c>
      <c r="AQ814" s="1">
        <v>4725.74</v>
      </c>
      <c r="AR814" s="1">
        <v>0</v>
      </c>
      <c r="AS814" s="1">
        <v>17223.2</v>
      </c>
      <c r="AT814" s="1">
        <v>0</v>
      </c>
      <c r="AU814" s="1">
        <v>1992561.18</v>
      </c>
      <c r="AV814" s="1">
        <v>70724.53</v>
      </c>
      <c r="AW814" s="1">
        <v>251690.2</v>
      </c>
      <c r="AX814" s="1"/>
    </row>
    <row r="815" spans="1:50">
      <c r="A815" s="1" t="s">
        <v>1623</v>
      </c>
      <c r="B815" s="1"/>
      <c r="C815" s="1" t="s">
        <v>1624</v>
      </c>
      <c r="D815" s="1">
        <v>1</v>
      </c>
      <c r="E815" s="1" t="s">
        <v>88</v>
      </c>
      <c r="F815" s="1"/>
      <c r="G815" s="1" t="s">
        <v>460</v>
      </c>
      <c r="H815" s="1">
        <v>1</v>
      </c>
      <c r="I815" s="1">
        <v>0</v>
      </c>
      <c r="J815" s="1"/>
      <c r="K815" s="1">
        <v>1</v>
      </c>
      <c r="L815" s="1" t="s">
        <v>69</v>
      </c>
      <c r="M815" s="1"/>
      <c r="N815" s="1"/>
      <c r="O815" s="1"/>
      <c r="P815" s="1"/>
      <c r="Q815" s="1"/>
      <c r="R815" s="1"/>
      <c r="S815" s="1"/>
      <c r="T815" s="1">
        <v>1</v>
      </c>
      <c r="U815" s="1">
        <v>0</v>
      </c>
      <c r="V815" s="1" t="s">
        <v>76</v>
      </c>
      <c r="W815" s="1">
        <v>1</v>
      </c>
      <c r="X815" s="1" t="s">
        <v>370</v>
      </c>
      <c r="Y815" s="1">
        <v>0</v>
      </c>
      <c r="Z815" s="1">
        <v>0</v>
      </c>
      <c r="AA815" s="1">
        <v>1594201.69</v>
      </c>
      <c r="AB815" s="1">
        <v>1000</v>
      </c>
      <c r="AC815" s="1">
        <v>0</v>
      </c>
      <c r="AD815" s="1">
        <v>250</v>
      </c>
      <c r="AE815" s="1">
        <v>0</v>
      </c>
      <c r="AF815" s="1">
        <v>12700</v>
      </c>
      <c r="AG815" s="1">
        <v>12700</v>
      </c>
      <c r="AH815" s="1">
        <v>5500</v>
      </c>
      <c r="AI815" s="1">
        <v>2000</v>
      </c>
      <c r="AJ815" s="1">
        <v>37500</v>
      </c>
      <c r="AK815" s="1">
        <v>0</v>
      </c>
      <c r="AL815" s="1">
        <v>796763.58</v>
      </c>
      <c r="AM815" s="1">
        <v>189406.24</v>
      </c>
      <c r="AN815" s="1">
        <v>1000</v>
      </c>
      <c r="AO815" s="1">
        <v>28794.22</v>
      </c>
      <c r="AP815" s="1">
        <v>35770.65</v>
      </c>
      <c r="AQ815" s="1">
        <v>2467</v>
      </c>
      <c r="AR815" s="1">
        <v>468350</v>
      </c>
      <c r="AS815" s="1">
        <v>1300</v>
      </c>
      <c r="AT815" s="1">
        <v>0</v>
      </c>
      <c r="AU815" s="1">
        <v>1455784.69</v>
      </c>
      <c r="AV815" s="1">
        <v>10050</v>
      </c>
      <c r="AW815" s="1">
        <v>129667</v>
      </c>
      <c r="AX815" s="1"/>
    </row>
    <row r="816" spans="1:50">
      <c r="A816" s="1" t="s">
        <v>1625</v>
      </c>
      <c r="B816" s="1"/>
      <c r="C816" s="1" t="s">
        <v>1626</v>
      </c>
      <c r="D816" s="1">
        <v>0</v>
      </c>
      <c r="E816" s="1" t="s">
        <v>93</v>
      </c>
      <c r="F816" s="1"/>
      <c r="G816" s="1" t="s">
        <v>460</v>
      </c>
      <c r="H816" s="1">
        <v>1</v>
      </c>
      <c r="I816" s="1">
        <v>0</v>
      </c>
      <c r="J816" s="1"/>
      <c r="K816" s="1">
        <v>0</v>
      </c>
      <c r="L816" s="1" t="s">
        <v>75</v>
      </c>
      <c r="M816" s="1"/>
      <c r="N816" s="1"/>
      <c r="O816" s="1"/>
      <c r="P816" s="1"/>
      <c r="Q816" s="1"/>
      <c r="R816" s="1"/>
      <c r="S816" s="1"/>
      <c r="T816" s="1">
        <v>1</v>
      </c>
      <c r="U816" s="1">
        <v>0</v>
      </c>
      <c r="V816" s="1" t="s">
        <v>76</v>
      </c>
      <c r="W816" s="1">
        <v>1</v>
      </c>
      <c r="X816" s="1" t="s">
        <v>370</v>
      </c>
      <c r="Y816" s="1">
        <v>0</v>
      </c>
      <c r="Z816" s="1">
        <v>0</v>
      </c>
      <c r="AA816" s="1">
        <v>1753725.64</v>
      </c>
      <c r="AB816" s="1">
        <v>1000</v>
      </c>
      <c r="AC816" s="1">
        <v>29350</v>
      </c>
      <c r="AD816" s="1">
        <v>1500</v>
      </c>
      <c r="AE816" s="1">
        <v>0</v>
      </c>
      <c r="AF816" s="1">
        <v>106810.36</v>
      </c>
      <c r="AG816" s="1">
        <v>150402.81</v>
      </c>
      <c r="AH816" s="1">
        <v>42300</v>
      </c>
      <c r="AI816" s="1">
        <v>89094.09</v>
      </c>
      <c r="AJ816" s="1">
        <v>39535.33</v>
      </c>
      <c r="AK816" s="1">
        <v>116350</v>
      </c>
      <c r="AL816" s="1">
        <v>482410.13</v>
      </c>
      <c r="AM816" s="1">
        <v>20750</v>
      </c>
      <c r="AN816" s="1">
        <v>12800</v>
      </c>
      <c r="AO816" s="1">
        <v>215075.66</v>
      </c>
      <c r="AP816" s="1">
        <v>421189.44</v>
      </c>
      <c r="AQ816" s="1">
        <v>0</v>
      </c>
      <c r="AR816" s="1">
        <v>25157.82</v>
      </c>
      <c r="AS816" s="1">
        <v>939.01</v>
      </c>
      <c r="AT816" s="1">
        <v>0</v>
      </c>
      <c r="AU816" s="1">
        <v>1559436.14</v>
      </c>
      <c r="AV816" s="1">
        <v>30864.01</v>
      </c>
      <c r="AW816" s="1">
        <v>164364.5</v>
      </c>
      <c r="AX816" s="1"/>
    </row>
    <row r="817" spans="1:50">
      <c r="A817" s="1" t="s">
        <v>1627</v>
      </c>
      <c r="B817" s="1"/>
      <c r="C817" s="1" t="s">
        <v>1628</v>
      </c>
      <c r="D817" s="1">
        <v>0</v>
      </c>
      <c r="E817" s="1" t="s">
        <v>93</v>
      </c>
      <c r="F817" s="1">
        <v>0</v>
      </c>
      <c r="G817" s="1" t="s">
        <v>111</v>
      </c>
      <c r="H817" s="1">
        <v>0</v>
      </c>
      <c r="I817" s="1">
        <v>0</v>
      </c>
      <c r="J817" s="1"/>
      <c r="K817" s="1">
        <v>0</v>
      </c>
      <c r="L817" s="1" t="s">
        <v>75</v>
      </c>
      <c r="M817" s="1"/>
      <c r="N817" s="1"/>
      <c r="O817" s="1"/>
      <c r="P817" s="1"/>
      <c r="Q817" s="1"/>
      <c r="R817" s="1"/>
      <c r="S817" s="1"/>
      <c r="T817" s="1">
        <v>0</v>
      </c>
      <c r="U817" s="1">
        <v>0</v>
      </c>
      <c r="V817" s="1" t="s">
        <v>76</v>
      </c>
      <c r="W817" s="1">
        <v>0</v>
      </c>
      <c r="X817" s="1" t="s">
        <v>76</v>
      </c>
      <c r="Y817" s="1">
        <v>0</v>
      </c>
      <c r="Z817" s="1">
        <v>0</v>
      </c>
      <c r="AA817" s="1">
        <v>2116507.21</v>
      </c>
      <c r="AB817" s="1">
        <v>0</v>
      </c>
      <c r="AC817" s="1">
        <v>29000</v>
      </c>
      <c r="AD817" s="1">
        <v>10500</v>
      </c>
      <c r="AE817" s="1">
        <v>0</v>
      </c>
      <c r="AF817" s="1">
        <v>7500</v>
      </c>
      <c r="AG817" s="1">
        <v>27200</v>
      </c>
      <c r="AH817" s="1">
        <v>7500</v>
      </c>
      <c r="AI817" s="1">
        <v>2662.01</v>
      </c>
      <c r="AJ817" s="1">
        <v>751025</v>
      </c>
      <c r="AK817" s="1">
        <v>107500</v>
      </c>
      <c r="AL817" s="1">
        <v>71850</v>
      </c>
      <c r="AM817" s="1">
        <v>3000</v>
      </c>
      <c r="AN817" s="1">
        <v>2000</v>
      </c>
      <c r="AO817" s="1">
        <v>64685</v>
      </c>
      <c r="AP817" s="1">
        <v>409143.2</v>
      </c>
      <c r="AQ817" s="1">
        <v>442</v>
      </c>
      <c r="AR817" s="1">
        <v>622500</v>
      </c>
      <c r="AS817" s="1">
        <v>3354.4</v>
      </c>
      <c r="AT817" s="1">
        <v>0</v>
      </c>
      <c r="AU817" s="1">
        <v>2023940.21</v>
      </c>
      <c r="AV817" s="1">
        <v>74454.399999999994</v>
      </c>
      <c r="AW817" s="1">
        <v>21467</v>
      </c>
      <c r="AX817" s="1"/>
    </row>
    <row r="818" spans="1:50">
      <c r="A818" s="1" t="s">
        <v>1629</v>
      </c>
      <c r="B818" s="1"/>
      <c r="C818" s="1" t="s">
        <v>1630</v>
      </c>
      <c r="D818" s="1">
        <v>1</v>
      </c>
      <c r="E818" s="1" t="s">
        <v>52</v>
      </c>
      <c r="F818" s="1"/>
      <c r="G818" s="1" t="s">
        <v>53</v>
      </c>
      <c r="H818" s="1">
        <v>0</v>
      </c>
      <c r="I818" s="1">
        <v>0</v>
      </c>
      <c r="J818" s="1"/>
      <c r="K818" s="1">
        <v>0</v>
      </c>
      <c r="L818" s="1" t="s">
        <v>75</v>
      </c>
      <c r="M818" s="1"/>
      <c r="N818" s="1"/>
      <c r="O818" s="1"/>
      <c r="P818" s="1"/>
      <c r="Q818" s="1"/>
      <c r="R818" s="1"/>
      <c r="S818" s="1"/>
      <c r="T818" s="1">
        <v>1</v>
      </c>
      <c r="U818" s="1">
        <v>0</v>
      </c>
      <c r="V818" s="1" t="s">
        <v>76</v>
      </c>
      <c r="W818" s="1">
        <v>1</v>
      </c>
      <c r="X818" s="1" t="s">
        <v>370</v>
      </c>
      <c r="Y818" s="1">
        <v>0</v>
      </c>
      <c r="Z818" s="1">
        <v>0</v>
      </c>
      <c r="AA818" s="1">
        <v>627564.12</v>
      </c>
      <c r="AB818" s="1">
        <v>0</v>
      </c>
      <c r="AC818" s="1">
        <v>25500</v>
      </c>
      <c r="AD818" s="1">
        <v>7000</v>
      </c>
      <c r="AE818" s="1">
        <v>0</v>
      </c>
      <c r="AF818" s="1">
        <v>3700</v>
      </c>
      <c r="AG818" s="1">
        <v>15150</v>
      </c>
      <c r="AH818" s="1">
        <v>8800</v>
      </c>
      <c r="AI818" s="1">
        <v>8914.1</v>
      </c>
      <c r="AJ818" s="1">
        <v>4200</v>
      </c>
      <c r="AK818" s="1">
        <v>115250</v>
      </c>
      <c r="AL818" s="1">
        <v>303750</v>
      </c>
      <c r="AM818" s="1">
        <v>73750</v>
      </c>
      <c r="AN818" s="1">
        <v>3400</v>
      </c>
      <c r="AO818" s="1">
        <v>30015</v>
      </c>
      <c r="AP818" s="1">
        <v>27574.2</v>
      </c>
      <c r="AQ818" s="1">
        <v>0</v>
      </c>
      <c r="AR818" s="1">
        <v>560.82000000000005</v>
      </c>
      <c r="AS818" s="1">
        <v>226.56</v>
      </c>
      <c r="AT818" s="1">
        <v>0</v>
      </c>
      <c r="AU818" s="1">
        <v>538080.68000000005</v>
      </c>
      <c r="AV818" s="1">
        <v>11450</v>
      </c>
      <c r="AW818" s="1">
        <v>78260</v>
      </c>
      <c r="AX818" s="1"/>
    </row>
    <row r="819" spans="1:50">
      <c r="A819" s="1" t="s">
        <v>1631</v>
      </c>
      <c r="B819" s="1"/>
      <c r="C819" s="1" t="s">
        <v>1617</v>
      </c>
      <c r="D819" s="1">
        <v>1</v>
      </c>
      <c r="E819" s="1" t="s">
        <v>88</v>
      </c>
      <c r="F819" s="1">
        <v>0</v>
      </c>
      <c r="G819" s="1" t="s">
        <v>111</v>
      </c>
      <c r="H819" s="1">
        <v>1</v>
      </c>
      <c r="I819" s="1">
        <v>0</v>
      </c>
      <c r="J819" s="1"/>
      <c r="K819" s="1">
        <v>0</v>
      </c>
      <c r="L819" s="1" t="s">
        <v>75</v>
      </c>
      <c r="M819" s="1"/>
      <c r="N819" s="1"/>
      <c r="O819" s="1"/>
      <c r="P819" s="1"/>
      <c r="Q819" s="1"/>
      <c r="R819" s="1"/>
      <c r="S819" s="1"/>
      <c r="T819" s="1">
        <v>1</v>
      </c>
      <c r="U819" s="1">
        <v>1</v>
      </c>
      <c r="V819" s="1" t="s">
        <v>1413</v>
      </c>
      <c r="W819" s="1">
        <v>1</v>
      </c>
      <c r="X819" s="1" t="s">
        <v>370</v>
      </c>
      <c r="Y819" s="1">
        <v>0</v>
      </c>
      <c r="Z819" s="1">
        <v>0</v>
      </c>
      <c r="AA819" s="1">
        <v>2464039.1</v>
      </c>
      <c r="AB819" s="1">
        <v>2000</v>
      </c>
      <c r="AC819" s="1">
        <v>32250</v>
      </c>
      <c r="AD819" s="1">
        <v>2500</v>
      </c>
      <c r="AE819" s="1">
        <v>500</v>
      </c>
      <c r="AF819" s="1">
        <v>26800</v>
      </c>
      <c r="AG819" s="1">
        <v>96450</v>
      </c>
      <c r="AH819" s="1">
        <v>38315.879999999997</v>
      </c>
      <c r="AI819" s="1">
        <v>29610</v>
      </c>
      <c r="AJ819" s="1">
        <v>14300</v>
      </c>
      <c r="AK819" s="1">
        <v>147225.48000000001</v>
      </c>
      <c r="AL819" s="1">
        <v>331825</v>
      </c>
      <c r="AM819" s="1">
        <v>85150</v>
      </c>
      <c r="AN819" s="1">
        <v>750</v>
      </c>
      <c r="AO819" s="1">
        <v>118516.27</v>
      </c>
      <c r="AP819" s="1">
        <v>1537021.62</v>
      </c>
      <c r="AQ819" s="1">
        <v>824.85</v>
      </c>
      <c r="AR819" s="1">
        <v>0</v>
      </c>
      <c r="AS819" s="1">
        <v>0</v>
      </c>
      <c r="AT819" s="1">
        <v>0</v>
      </c>
      <c r="AU819" s="1">
        <v>2329589.25</v>
      </c>
      <c r="AV819" s="1">
        <v>77925</v>
      </c>
      <c r="AW819" s="1">
        <v>56524.85</v>
      </c>
      <c r="AX819" s="1"/>
    </row>
    <row r="820" spans="1:50">
      <c r="A820" s="1" t="s">
        <v>1632</v>
      </c>
      <c r="B820" s="1"/>
      <c r="C820" s="1" t="s">
        <v>1633</v>
      </c>
      <c r="D820" s="1">
        <v>0</v>
      </c>
      <c r="E820" s="1" t="s">
        <v>93</v>
      </c>
      <c r="F820" s="1"/>
      <c r="G820" s="1" t="s">
        <v>460</v>
      </c>
      <c r="H820" s="1">
        <v>0</v>
      </c>
      <c r="I820" s="1">
        <v>0</v>
      </c>
      <c r="J820" s="1"/>
      <c r="K820" s="1">
        <v>1</v>
      </c>
      <c r="L820" s="1" t="s">
        <v>69</v>
      </c>
      <c r="M820" s="1"/>
      <c r="N820" s="1"/>
      <c r="O820" s="1"/>
      <c r="P820" s="1"/>
      <c r="Q820" s="1"/>
      <c r="R820" s="1"/>
      <c r="S820" s="1"/>
      <c r="T820" s="1">
        <v>1</v>
      </c>
      <c r="U820" s="1">
        <v>1</v>
      </c>
      <c r="V820" s="1" t="s">
        <v>1418</v>
      </c>
      <c r="W820" s="1">
        <v>1</v>
      </c>
      <c r="X820" s="1" t="s">
        <v>370</v>
      </c>
      <c r="Y820" s="1">
        <v>0</v>
      </c>
      <c r="Z820" s="1">
        <v>0</v>
      </c>
      <c r="AA820" s="1">
        <v>2702607.2</v>
      </c>
      <c r="AB820" s="1">
        <v>0</v>
      </c>
      <c r="AC820" s="1">
        <v>13300</v>
      </c>
      <c r="AD820" s="1">
        <v>6500</v>
      </c>
      <c r="AE820" s="1">
        <v>0</v>
      </c>
      <c r="AF820" s="1">
        <v>12600</v>
      </c>
      <c r="AG820" s="1">
        <v>15240</v>
      </c>
      <c r="AH820" s="1">
        <v>1425</v>
      </c>
      <c r="AI820" s="1">
        <v>10475</v>
      </c>
      <c r="AJ820" s="1">
        <v>22200</v>
      </c>
      <c r="AK820" s="1">
        <v>0</v>
      </c>
      <c r="AL820" s="1">
        <v>1784667.2</v>
      </c>
      <c r="AM820" s="1">
        <v>629090</v>
      </c>
      <c r="AN820" s="1">
        <v>1500</v>
      </c>
      <c r="AO820" s="1">
        <v>118550</v>
      </c>
      <c r="AP820" s="1">
        <v>84200</v>
      </c>
      <c r="AQ820" s="1">
        <v>2610</v>
      </c>
      <c r="AR820" s="1">
        <v>250</v>
      </c>
      <c r="AS820" s="1">
        <v>0</v>
      </c>
      <c r="AT820" s="1">
        <v>0</v>
      </c>
      <c r="AU820" s="1">
        <v>2514397.2000000002</v>
      </c>
      <c r="AV820" s="1">
        <v>79575</v>
      </c>
      <c r="AW820" s="1">
        <v>108635</v>
      </c>
      <c r="AX820" s="1"/>
    </row>
    <row r="821" spans="1:50">
      <c r="A821" s="1" t="s">
        <v>1634</v>
      </c>
      <c r="B821" s="1"/>
      <c r="C821" s="1" t="s">
        <v>1635</v>
      </c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 t="s">
        <v>54</v>
      </c>
      <c r="U821" s="1" t="s">
        <v>54</v>
      </c>
      <c r="V821" s="1" t="s">
        <v>54</v>
      </c>
      <c r="W821" s="1" t="s">
        <v>54</v>
      </c>
      <c r="X821" s="1" t="s">
        <v>54</v>
      </c>
      <c r="Y821" s="1" t="s">
        <v>54</v>
      </c>
      <c r="Z821" s="1" t="s">
        <v>54</v>
      </c>
      <c r="AA821" s="1" t="s">
        <v>54</v>
      </c>
      <c r="AB821" s="1" t="s">
        <v>54</v>
      </c>
      <c r="AC821" s="1" t="s">
        <v>54</v>
      </c>
      <c r="AD821" s="1" t="s">
        <v>54</v>
      </c>
      <c r="AE821" s="1" t="s">
        <v>54</v>
      </c>
      <c r="AF821" s="1" t="s">
        <v>54</v>
      </c>
      <c r="AG821" s="1" t="s">
        <v>54</v>
      </c>
      <c r="AH821" s="1" t="s">
        <v>54</v>
      </c>
      <c r="AI821" s="1" t="s">
        <v>54</v>
      </c>
      <c r="AJ821" s="1" t="s">
        <v>54</v>
      </c>
      <c r="AK821" s="1" t="s">
        <v>54</v>
      </c>
      <c r="AL821" s="1" t="s">
        <v>54</v>
      </c>
      <c r="AM821" s="1" t="s">
        <v>54</v>
      </c>
      <c r="AN821" s="1" t="s">
        <v>54</v>
      </c>
      <c r="AO821" s="1" t="s">
        <v>54</v>
      </c>
      <c r="AP821" s="1" t="s">
        <v>54</v>
      </c>
      <c r="AQ821" s="1" t="s">
        <v>54</v>
      </c>
      <c r="AR821" s="1" t="s">
        <v>54</v>
      </c>
      <c r="AS821" s="1" t="s">
        <v>54</v>
      </c>
      <c r="AT821" s="1" t="s">
        <v>54</v>
      </c>
      <c r="AU821" s="1" t="s">
        <v>54</v>
      </c>
      <c r="AV821" s="1" t="s">
        <v>54</v>
      </c>
      <c r="AW821" s="1" t="s">
        <v>54</v>
      </c>
      <c r="AX821" s="1"/>
    </row>
    <row r="822" spans="1:50">
      <c r="A822" s="1" t="s">
        <v>1636</v>
      </c>
      <c r="B822" s="1"/>
      <c r="C822" s="1" t="s">
        <v>1637</v>
      </c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 t="s">
        <v>54</v>
      </c>
      <c r="U822" s="1" t="s">
        <v>54</v>
      </c>
      <c r="V822" s="1" t="s">
        <v>54</v>
      </c>
      <c r="W822" s="1" t="s">
        <v>54</v>
      </c>
      <c r="X822" s="1" t="s">
        <v>54</v>
      </c>
      <c r="Y822" s="1" t="s">
        <v>54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54</v>
      </c>
      <c r="AE822" s="1" t="s">
        <v>54</v>
      </c>
      <c r="AF822" s="1" t="s">
        <v>54</v>
      </c>
      <c r="AG822" s="1" t="s">
        <v>54</v>
      </c>
      <c r="AH822" s="1" t="s">
        <v>54</v>
      </c>
      <c r="AI822" s="1" t="s">
        <v>54</v>
      </c>
      <c r="AJ822" s="1" t="s">
        <v>54</v>
      </c>
      <c r="AK822" s="1" t="s">
        <v>54</v>
      </c>
      <c r="AL822" s="1" t="s">
        <v>54</v>
      </c>
      <c r="AM822" s="1" t="s">
        <v>54</v>
      </c>
      <c r="AN822" s="1" t="s">
        <v>54</v>
      </c>
      <c r="AO822" s="1" t="s">
        <v>54</v>
      </c>
      <c r="AP822" s="1" t="s">
        <v>54</v>
      </c>
      <c r="AQ822" s="1" t="s">
        <v>54</v>
      </c>
      <c r="AR822" s="1" t="s">
        <v>54</v>
      </c>
      <c r="AS822" s="1" t="s">
        <v>54</v>
      </c>
      <c r="AT822" s="1" t="s">
        <v>54</v>
      </c>
      <c r="AU822" s="1" t="s">
        <v>54</v>
      </c>
      <c r="AV822" s="1" t="s">
        <v>54</v>
      </c>
      <c r="AW822" s="1" t="s">
        <v>54</v>
      </c>
      <c r="AX822" s="1"/>
    </row>
    <row r="823" spans="1:50">
      <c r="A823" s="1" t="s">
        <v>1638</v>
      </c>
      <c r="B823" s="1"/>
      <c r="C823" s="1" t="s">
        <v>1639</v>
      </c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 t="s">
        <v>54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54</v>
      </c>
      <c r="Z823" s="1" t="s">
        <v>54</v>
      </c>
      <c r="AA823" s="1" t="s">
        <v>54</v>
      </c>
      <c r="AB823" s="1" t="s">
        <v>54</v>
      </c>
      <c r="AC823" s="1" t="s">
        <v>54</v>
      </c>
      <c r="AD823" s="1" t="s">
        <v>54</v>
      </c>
      <c r="AE823" s="1" t="s">
        <v>54</v>
      </c>
      <c r="AF823" s="1" t="s">
        <v>54</v>
      </c>
      <c r="AG823" s="1" t="s">
        <v>54</v>
      </c>
      <c r="AH823" s="1" t="s">
        <v>54</v>
      </c>
      <c r="AI823" s="1" t="s">
        <v>54</v>
      </c>
      <c r="AJ823" s="1" t="s">
        <v>54</v>
      </c>
      <c r="AK823" s="1" t="s">
        <v>54</v>
      </c>
      <c r="AL823" s="1" t="s">
        <v>54</v>
      </c>
      <c r="AM823" s="1" t="s">
        <v>54</v>
      </c>
      <c r="AN823" s="1" t="s">
        <v>54</v>
      </c>
      <c r="AO823" s="1" t="s">
        <v>54</v>
      </c>
      <c r="AP823" s="1" t="s">
        <v>54</v>
      </c>
      <c r="AQ823" s="1" t="s">
        <v>54</v>
      </c>
      <c r="AR823" s="1" t="s">
        <v>54</v>
      </c>
      <c r="AS823" s="1" t="s">
        <v>54</v>
      </c>
      <c r="AT823" s="1" t="s">
        <v>54</v>
      </c>
      <c r="AU823" s="1" t="s">
        <v>54</v>
      </c>
      <c r="AV823" s="1" t="s">
        <v>54</v>
      </c>
      <c r="AW823" s="1" t="s">
        <v>54</v>
      </c>
      <c r="AX823" s="1"/>
    </row>
    <row r="824" spans="1:50">
      <c r="A824" s="1" t="s">
        <v>1640</v>
      </c>
      <c r="B824" s="1"/>
      <c r="C824" s="1" t="s">
        <v>1641</v>
      </c>
      <c r="D824" s="1">
        <v>1</v>
      </c>
      <c r="E824" s="1" t="s">
        <v>52</v>
      </c>
      <c r="F824" s="1">
        <v>1</v>
      </c>
      <c r="G824" s="1" t="s">
        <v>53</v>
      </c>
      <c r="H824" s="1">
        <v>0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 t="s">
        <v>54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54</v>
      </c>
      <c r="Z824" s="1" t="s">
        <v>54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/>
      <c r="AX824" s="1"/>
    </row>
    <row r="825" spans="1:50">
      <c r="A825" s="1" t="s">
        <v>1642</v>
      </c>
      <c r="B825" s="1"/>
      <c r="C825" s="1" t="s">
        <v>1643</v>
      </c>
      <c r="D825" s="1">
        <v>1</v>
      </c>
      <c r="E825" s="1" t="s">
        <v>52</v>
      </c>
      <c r="F825" s="1">
        <v>1</v>
      </c>
      <c r="G825" s="1" t="s">
        <v>53</v>
      </c>
      <c r="H825" s="1">
        <v>0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 t="s">
        <v>54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54</v>
      </c>
      <c r="Z825" s="1" t="s">
        <v>54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0</v>
      </c>
      <c r="AW825" s="1"/>
      <c r="AX825" s="1"/>
    </row>
    <row r="826" spans="1:50">
      <c r="A826" s="1" t="s">
        <v>1644</v>
      </c>
      <c r="B826" s="1"/>
      <c r="C826" s="1" t="s">
        <v>1637</v>
      </c>
      <c r="D826" s="1">
        <v>1</v>
      </c>
      <c r="E826" s="1" t="s">
        <v>52</v>
      </c>
      <c r="F826" s="1">
        <v>1</v>
      </c>
      <c r="G826" s="1" t="s">
        <v>53</v>
      </c>
      <c r="H826" s="1">
        <v>0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 t="s">
        <v>54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54</v>
      </c>
      <c r="Z826" s="1" t="s">
        <v>54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>
        <v>0</v>
      </c>
      <c r="AV826" s="1">
        <v>0</v>
      </c>
      <c r="AW826" s="1"/>
      <c r="AX826" s="1"/>
    </row>
    <row r="827" spans="1:50">
      <c r="A827" s="1" t="s">
        <v>1645</v>
      </c>
      <c r="B827" s="1"/>
      <c r="C827" s="1" t="s">
        <v>1646</v>
      </c>
      <c r="D827" s="1">
        <v>1</v>
      </c>
      <c r="E827" s="1" t="s">
        <v>52</v>
      </c>
      <c r="F827" s="1">
        <v>1</v>
      </c>
      <c r="G827" s="1" t="s">
        <v>53</v>
      </c>
      <c r="H827" s="1">
        <v>0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 t="s">
        <v>54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54</v>
      </c>
      <c r="Z827" s="1" t="s">
        <v>54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/>
      <c r="AX827" s="1"/>
    </row>
    <row r="828" spans="1:50">
      <c r="A828" s="1" t="s">
        <v>1647</v>
      </c>
      <c r="B828" s="1"/>
      <c r="C828" s="1" t="s">
        <v>1648</v>
      </c>
      <c r="D828" s="1">
        <v>1</v>
      </c>
      <c r="E828" s="1" t="s">
        <v>52</v>
      </c>
      <c r="F828" s="1">
        <v>1</v>
      </c>
      <c r="G828" s="1" t="s">
        <v>53</v>
      </c>
      <c r="H828" s="1">
        <v>0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 t="s">
        <v>54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54</v>
      </c>
      <c r="Z828" s="1" t="s">
        <v>54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/>
      <c r="AX828" s="1"/>
    </row>
    <row r="829" spans="1:50">
      <c r="A829" s="1" t="s">
        <v>1649</v>
      </c>
      <c r="B829" s="1"/>
      <c r="C829" s="1" t="s">
        <v>1643</v>
      </c>
      <c r="D829" s="1">
        <v>1</v>
      </c>
      <c r="E829" s="1" t="s">
        <v>52</v>
      </c>
      <c r="F829" s="1">
        <v>1</v>
      </c>
      <c r="G829" s="1" t="s">
        <v>53</v>
      </c>
      <c r="H829" s="1">
        <v>0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 t="s">
        <v>54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54</v>
      </c>
      <c r="Z829" s="1" t="s">
        <v>54</v>
      </c>
      <c r="AA829" s="1">
        <v>14.95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14.95</v>
      </c>
      <c r="AS829" s="1">
        <v>0</v>
      </c>
      <c r="AT829" s="1">
        <v>0</v>
      </c>
      <c r="AU829" s="1">
        <v>0</v>
      </c>
      <c r="AV829" s="1">
        <v>0</v>
      </c>
      <c r="AW829" s="1">
        <v>14.95</v>
      </c>
      <c r="AX829" s="1"/>
    </row>
    <row r="830" spans="1:50">
      <c r="A830" s="1" t="s">
        <v>1650</v>
      </c>
      <c r="B830" s="1"/>
      <c r="C830" s="1" t="s">
        <v>1637</v>
      </c>
      <c r="D830" s="1">
        <v>1</v>
      </c>
      <c r="E830" s="1" t="s">
        <v>52</v>
      </c>
      <c r="F830" s="1">
        <v>1</v>
      </c>
      <c r="G830" s="1" t="s">
        <v>53</v>
      </c>
      <c r="H830" s="1">
        <v>0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 t="s">
        <v>54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54</v>
      </c>
      <c r="Z830" s="1" t="s">
        <v>54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/>
      <c r="AX830" s="1"/>
    </row>
    <row r="831" spans="1:50">
      <c r="A831" s="1" t="s">
        <v>1651</v>
      </c>
      <c r="B831" s="1"/>
      <c r="C831" s="1" t="s">
        <v>1652</v>
      </c>
      <c r="D831" s="1">
        <v>1</v>
      </c>
      <c r="E831" s="1" t="s">
        <v>52</v>
      </c>
      <c r="F831" s="1">
        <v>1</v>
      </c>
      <c r="G831" s="1" t="s">
        <v>53</v>
      </c>
      <c r="H831" s="1">
        <v>0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 t="s">
        <v>54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54</v>
      </c>
      <c r="Z831" s="1" t="s">
        <v>54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/>
    </row>
    <row r="832" spans="1:50">
      <c r="A832" s="1" t="s">
        <v>1653</v>
      </c>
      <c r="B832" s="1"/>
      <c r="C832" s="1" t="s">
        <v>1654</v>
      </c>
      <c r="D832" s="1">
        <v>1</v>
      </c>
      <c r="E832" s="1" t="s">
        <v>52</v>
      </c>
      <c r="F832" s="1">
        <v>1</v>
      </c>
      <c r="G832" s="1" t="s">
        <v>53</v>
      </c>
      <c r="H832" s="1">
        <v>1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 t="s">
        <v>54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54</v>
      </c>
      <c r="Z832" s="1" t="s">
        <v>54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/>
      <c r="AX832" s="1"/>
    </row>
    <row r="833" spans="1:50">
      <c r="A833" s="1" t="s">
        <v>1655</v>
      </c>
      <c r="B833" s="1"/>
      <c r="C833" s="1" t="s">
        <v>1648</v>
      </c>
      <c r="D833" s="1">
        <v>1</v>
      </c>
      <c r="E833" s="1" t="s">
        <v>52</v>
      </c>
      <c r="F833" s="1">
        <v>1</v>
      </c>
      <c r="G833" s="1" t="s">
        <v>53</v>
      </c>
      <c r="H833" s="1">
        <v>0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 t="s">
        <v>54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54</v>
      </c>
      <c r="Z833" s="1" t="s">
        <v>54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/>
    </row>
    <row r="834" spans="1:50">
      <c r="A834" s="1" t="s">
        <v>1656</v>
      </c>
      <c r="B834" s="1"/>
      <c r="C834" s="1" t="s">
        <v>1657</v>
      </c>
      <c r="D834" s="1"/>
      <c r="E834" s="1"/>
      <c r="F834" s="1">
        <v>0</v>
      </c>
      <c r="G834" s="1"/>
      <c r="H834" s="1">
        <v>0</v>
      </c>
      <c r="I834" s="1">
        <v>0</v>
      </c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>
        <v>0</v>
      </c>
      <c r="U834" s="1">
        <v>0</v>
      </c>
      <c r="V834" s="1" t="s">
        <v>76</v>
      </c>
      <c r="W834" s="1">
        <v>0</v>
      </c>
      <c r="X834" s="1" t="s">
        <v>76</v>
      </c>
      <c r="Y834" s="1">
        <v>0</v>
      </c>
      <c r="Z834" s="1">
        <v>0</v>
      </c>
      <c r="AA834" s="1" t="s">
        <v>54</v>
      </c>
      <c r="AB834" s="1" t="s">
        <v>54</v>
      </c>
      <c r="AC834" s="1" t="s">
        <v>54</v>
      </c>
      <c r="AD834" s="1" t="s">
        <v>54</v>
      </c>
      <c r="AE834" s="1" t="s">
        <v>54</v>
      </c>
      <c r="AF834" s="1" t="s">
        <v>54</v>
      </c>
      <c r="AG834" s="1" t="s">
        <v>54</v>
      </c>
      <c r="AH834" s="1" t="s">
        <v>54</v>
      </c>
      <c r="AI834" s="1" t="s">
        <v>54</v>
      </c>
      <c r="AJ834" s="1" t="s">
        <v>54</v>
      </c>
      <c r="AK834" s="1" t="s">
        <v>54</v>
      </c>
      <c r="AL834" s="1" t="s">
        <v>54</v>
      </c>
      <c r="AM834" s="1" t="s">
        <v>54</v>
      </c>
      <c r="AN834" s="1" t="s">
        <v>54</v>
      </c>
      <c r="AO834" s="1" t="s">
        <v>54</v>
      </c>
      <c r="AP834" s="1" t="s">
        <v>54</v>
      </c>
      <c r="AQ834" s="1" t="s">
        <v>54</v>
      </c>
      <c r="AR834" s="1" t="s">
        <v>54</v>
      </c>
      <c r="AS834" s="1" t="s">
        <v>54</v>
      </c>
      <c r="AT834" s="1" t="s">
        <v>54</v>
      </c>
      <c r="AU834" s="1" t="s">
        <v>54</v>
      </c>
      <c r="AV834" s="1" t="s">
        <v>54</v>
      </c>
      <c r="AW834" s="1" t="s">
        <v>54</v>
      </c>
      <c r="AX834" s="1"/>
    </row>
    <row r="835" spans="1:50">
      <c r="A835" s="1" t="s">
        <v>1658</v>
      </c>
      <c r="B835" s="1"/>
      <c r="C835" s="1" t="s">
        <v>1659</v>
      </c>
      <c r="D835" s="1"/>
      <c r="E835" s="1"/>
      <c r="F835" s="1">
        <v>0</v>
      </c>
      <c r="G835" s="1"/>
      <c r="H835" s="1">
        <v>0</v>
      </c>
      <c r="I835" s="1">
        <v>0</v>
      </c>
      <c r="J835" s="1">
        <v>0</v>
      </c>
      <c r="K835" s="1"/>
      <c r="L835" s="1"/>
      <c r="M835" s="1"/>
      <c r="N835" s="1"/>
      <c r="O835" s="1"/>
      <c r="P835" s="1"/>
      <c r="Q835" s="1"/>
      <c r="R835" s="1"/>
      <c r="S835" s="1"/>
      <c r="T835" s="1">
        <v>1</v>
      </c>
      <c r="U835" s="1">
        <v>0</v>
      </c>
      <c r="V835" s="1" t="s">
        <v>76</v>
      </c>
      <c r="W835" s="1">
        <v>1</v>
      </c>
      <c r="X835" s="1" t="s">
        <v>193</v>
      </c>
      <c r="Y835" s="1">
        <v>0</v>
      </c>
      <c r="Z835" s="1">
        <v>0</v>
      </c>
      <c r="AA835" s="1" t="s">
        <v>54</v>
      </c>
      <c r="AB835" s="1" t="s">
        <v>54</v>
      </c>
      <c r="AC835" s="1" t="s">
        <v>54</v>
      </c>
      <c r="AD835" s="1" t="s">
        <v>54</v>
      </c>
      <c r="AE835" s="1" t="s">
        <v>54</v>
      </c>
      <c r="AF835" s="1" t="s">
        <v>54</v>
      </c>
      <c r="AG835" s="1" t="s">
        <v>54</v>
      </c>
      <c r="AH835" s="1" t="s">
        <v>54</v>
      </c>
      <c r="AI835" s="1" t="s">
        <v>54</v>
      </c>
      <c r="AJ835" s="1" t="s">
        <v>54</v>
      </c>
      <c r="AK835" s="1" t="s">
        <v>54</v>
      </c>
      <c r="AL835" s="1" t="s">
        <v>54</v>
      </c>
      <c r="AM835" s="1" t="s">
        <v>54</v>
      </c>
      <c r="AN835" s="1" t="s">
        <v>54</v>
      </c>
      <c r="AO835" s="1" t="s">
        <v>54</v>
      </c>
      <c r="AP835" s="1" t="s">
        <v>54</v>
      </c>
      <c r="AQ835" s="1" t="s">
        <v>54</v>
      </c>
      <c r="AR835" s="1" t="s">
        <v>54</v>
      </c>
      <c r="AS835" s="1" t="s">
        <v>54</v>
      </c>
      <c r="AT835" s="1" t="s">
        <v>54</v>
      </c>
      <c r="AU835" s="1" t="s">
        <v>54</v>
      </c>
      <c r="AV835" s="1" t="s">
        <v>54</v>
      </c>
      <c r="AW835" s="1" t="s">
        <v>54</v>
      </c>
      <c r="AX835" s="1"/>
    </row>
    <row r="836" spans="1:50">
      <c r="A836" s="1" t="s">
        <v>1660</v>
      </c>
      <c r="B836" s="1"/>
      <c r="C836" s="1" t="s">
        <v>1661</v>
      </c>
      <c r="D836" s="1"/>
      <c r="E836" s="1"/>
      <c r="F836" s="1">
        <v>1</v>
      </c>
      <c r="G836" s="1"/>
      <c r="H836" s="1">
        <v>0</v>
      </c>
      <c r="I836" s="1">
        <v>0</v>
      </c>
      <c r="J836" s="1">
        <v>0</v>
      </c>
      <c r="K836" s="1">
        <v>1</v>
      </c>
      <c r="L836" s="1" t="s">
        <v>69</v>
      </c>
      <c r="M836" s="1"/>
      <c r="N836" s="1"/>
      <c r="O836" s="1"/>
      <c r="P836" s="1"/>
      <c r="Q836" s="1"/>
      <c r="R836" s="1"/>
      <c r="S836" s="1"/>
      <c r="T836" s="1">
        <v>0</v>
      </c>
      <c r="U836" s="1">
        <v>0</v>
      </c>
      <c r="V836" s="1" t="s">
        <v>76</v>
      </c>
      <c r="W836" s="1">
        <v>0</v>
      </c>
      <c r="X836" s="1" t="s">
        <v>76</v>
      </c>
      <c r="Y836" s="1">
        <v>0</v>
      </c>
      <c r="Z836" s="1">
        <v>0</v>
      </c>
      <c r="AA836" s="1" t="s">
        <v>54</v>
      </c>
      <c r="AB836" s="1" t="s">
        <v>54</v>
      </c>
      <c r="AC836" s="1" t="s">
        <v>54</v>
      </c>
      <c r="AD836" s="1" t="s">
        <v>54</v>
      </c>
      <c r="AE836" s="1" t="s">
        <v>54</v>
      </c>
      <c r="AF836" s="1" t="s">
        <v>54</v>
      </c>
      <c r="AG836" s="1" t="s">
        <v>54</v>
      </c>
      <c r="AH836" s="1" t="s">
        <v>54</v>
      </c>
      <c r="AI836" s="1" t="s">
        <v>54</v>
      </c>
      <c r="AJ836" s="1" t="s">
        <v>54</v>
      </c>
      <c r="AK836" s="1" t="s">
        <v>54</v>
      </c>
      <c r="AL836" s="1" t="s">
        <v>54</v>
      </c>
      <c r="AM836" s="1" t="s">
        <v>54</v>
      </c>
      <c r="AN836" s="1" t="s">
        <v>54</v>
      </c>
      <c r="AO836" s="1" t="s">
        <v>54</v>
      </c>
      <c r="AP836" s="1" t="s">
        <v>54</v>
      </c>
      <c r="AQ836" s="1" t="s">
        <v>54</v>
      </c>
      <c r="AR836" s="1" t="s">
        <v>54</v>
      </c>
      <c r="AS836" s="1" t="s">
        <v>54</v>
      </c>
      <c r="AT836" s="1" t="s">
        <v>54</v>
      </c>
      <c r="AU836" s="1" t="s">
        <v>54</v>
      </c>
      <c r="AV836" s="1" t="s">
        <v>54</v>
      </c>
      <c r="AW836" s="1" t="s">
        <v>54</v>
      </c>
      <c r="AX836" s="1"/>
    </row>
    <row r="837" spans="1:50">
      <c r="A837" s="1" t="s">
        <v>1662</v>
      </c>
      <c r="B837" s="1"/>
      <c r="C837" s="1" t="s">
        <v>1663</v>
      </c>
      <c r="D837" s="1"/>
      <c r="E837" s="1"/>
      <c r="F837" s="1">
        <v>0</v>
      </c>
      <c r="G837" s="1"/>
      <c r="H837" s="1">
        <v>0</v>
      </c>
      <c r="I837" s="1">
        <v>0</v>
      </c>
      <c r="J837" s="1"/>
      <c r="K837" s="1">
        <v>0</v>
      </c>
      <c r="L837" s="1" t="s">
        <v>75</v>
      </c>
      <c r="M837" s="1"/>
      <c r="N837" s="1"/>
      <c r="O837" s="1"/>
      <c r="P837" s="1"/>
      <c r="Q837" s="1"/>
      <c r="R837" s="1"/>
      <c r="S837" s="1"/>
      <c r="T837" s="1">
        <v>1</v>
      </c>
      <c r="U837" s="1">
        <v>1</v>
      </c>
      <c r="V837" s="1" t="s">
        <v>164</v>
      </c>
      <c r="W837" s="1">
        <v>0</v>
      </c>
      <c r="X837" s="1" t="s">
        <v>76</v>
      </c>
      <c r="Y837" s="1">
        <v>0</v>
      </c>
      <c r="Z837" s="1" t="s">
        <v>203</v>
      </c>
      <c r="AA837" s="1" t="s">
        <v>54</v>
      </c>
      <c r="AB837" s="1" t="s">
        <v>54</v>
      </c>
      <c r="AC837" s="1" t="s">
        <v>54</v>
      </c>
      <c r="AD837" s="1" t="s">
        <v>54</v>
      </c>
      <c r="AE837" s="1" t="s">
        <v>54</v>
      </c>
      <c r="AF837" s="1" t="s">
        <v>54</v>
      </c>
      <c r="AG837" s="1" t="s">
        <v>54</v>
      </c>
      <c r="AH837" s="1" t="s">
        <v>54</v>
      </c>
      <c r="AI837" s="1" t="s">
        <v>54</v>
      </c>
      <c r="AJ837" s="1" t="s">
        <v>54</v>
      </c>
      <c r="AK837" s="1" t="s">
        <v>54</v>
      </c>
      <c r="AL837" s="1" t="s">
        <v>54</v>
      </c>
      <c r="AM837" s="1" t="s">
        <v>54</v>
      </c>
      <c r="AN837" s="1" t="s">
        <v>54</v>
      </c>
      <c r="AO837" s="1" t="s">
        <v>54</v>
      </c>
      <c r="AP837" s="1" t="s">
        <v>54</v>
      </c>
      <c r="AQ837" s="1" t="s">
        <v>54</v>
      </c>
      <c r="AR837" s="1" t="s">
        <v>54</v>
      </c>
      <c r="AS837" s="1" t="s">
        <v>54</v>
      </c>
      <c r="AT837" s="1" t="s">
        <v>54</v>
      </c>
      <c r="AU837" s="1" t="s">
        <v>54</v>
      </c>
      <c r="AV837" s="1" t="s">
        <v>54</v>
      </c>
      <c r="AW837" s="1" t="s">
        <v>54</v>
      </c>
      <c r="AX837" s="1"/>
    </row>
    <row r="838" spans="1:50">
      <c r="A838" s="1" t="s">
        <v>1664</v>
      </c>
      <c r="B838" s="1"/>
      <c r="C838" s="1" t="s">
        <v>1665</v>
      </c>
      <c r="D838" s="1"/>
      <c r="E838" s="1"/>
      <c r="F838" s="1">
        <v>0</v>
      </c>
      <c r="G838" s="1"/>
      <c r="H838" s="1">
        <v>0</v>
      </c>
      <c r="I838" s="1">
        <v>0</v>
      </c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>
        <v>0</v>
      </c>
      <c r="U838" s="1">
        <v>0</v>
      </c>
      <c r="V838" s="1" t="s">
        <v>76</v>
      </c>
      <c r="W838" s="1">
        <v>0</v>
      </c>
      <c r="X838" s="1" t="s">
        <v>76</v>
      </c>
      <c r="Y838" s="1">
        <v>0</v>
      </c>
      <c r="Z838" s="1">
        <v>0</v>
      </c>
      <c r="AA838" s="1" t="s">
        <v>54</v>
      </c>
      <c r="AB838" s="1" t="s">
        <v>54</v>
      </c>
      <c r="AC838" s="1" t="s">
        <v>54</v>
      </c>
      <c r="AD838" s="1" t="s">
        <v>54</v>
      </c>
      <c r="AE838" s="1" t="s">
        <v>54</v>
      </c>
      <c r="AF838" s="1" t="s">
        <v>54</v>
      </c>
      <c r="AG838" s="1" t="s">
        <v>54</v>
      </c>
      <c r="AH838" s="1" t="s">
        <v>54</v>
      </c>
      <c r="AI838" s="1" t="s">
        <v>54</v>
      </c>
      <c r="AJ838" s="1" t="s">
        <v>54</v>
      </c>
      <c r="AK838" s="1" t="s">
        <v>54</v>
      </c>
      <c r="AL838" s="1" t="s">
        <v>54</v>
      </c>
      <c r="AM838" s="1" t="s">
        <v>54</v>
      </c>
      <c r="AN838" s="1" t="s">
        <v>54</v>
      </c>
      <c r="AO838" s="1" t="s">
        <v>54</v>
      </c>
      <c r="AP838" s="1" t="s">
        <v>54</v>
      </c>
      <c r="AQ838" s="1" t="s">
        <v>54</v>
      </c>
      <c r="AR838" s="1" t="s">
        <v>54</v>
      </c>
      <c r="AS838" s="1" t="s">
        <v>54</v>
      </c>
      <c r="AT838" s="1" t="s">
        <v>54</v>
      </c>
      <c r="AU838" s="1" t="s">
        <v>54</v>
      </c>
      <c r="AV838" s="1" t="s">
        <v>54</v>
      </c>
      <c r="AW838" s="1" t="s">
        <v>54</v>
      </c>
      <c r="AX838" s="1"/>
    </row>
    <row r="839" spans="1:50">
      <c r="A839" s="1" t="s">
        <v>1666</v>
      </c>
      <c r="B839" s="1"/>
      <c r="C839" s="1" t="s">
        <v>1667</v>
      </c>
      <c r="D839" s="1"/>
      <c r="E839" s="1"/>
      <c r="F839" s="1">
        <v>0</v>
      </c>
      <c r="G839" s="1"/>
      <c r="H839" s="1">
        <v>0</v>
      </c>
      <c r="I839" s="1">
        <v>0</v>
      </c>
      <c r="J839" s="1">
        <v>0</v>
      </c>
      <c r="K839" s="1">
        <v>2</v>
      </c>
      <c r="L839" s="1" t="s">
        <v>85</v>
      </c>
      <c r="M839" s="1"/>
      <c r="N839" s="1"/>
      <c r="O839" s="1"/>
      <c r="P839" s="1"/>
      <c r="Q839" s="1"/>
      <c r="R839" s="1"/>
      <c r="S839" s="1"/>
      <c r="T839" s="1">
        <v>0</v>
      </c>
      <c r="U839" s="1">
        <v>0</v>
      </c>
      <c r="V839" s="1" t="s">
        <v>76</v>
      </c>
      <c r="W839" s="1">
        <v>0</v>
      </c>
      <c r="X839" s="1" t="s">
        <v>76</v>
      </c>
      <c r="Y839" s="1">
        <v>0</v>
      </c>
      <c r="Z839" s="1">
        <v>0</v>
      </c>
      <c r="AA839" s="1" t="s">
        <v>54</v>
      </c>
      <c r="AB839" s="1" t="s">
        <v>54</v>
      </c>
      <c r="AC839" s="1" t="s">
        <v>54</v>
      </c>
      <c r="AD839" s="1" t="s">
        <v>54</v>
      </c>
      <c r="AE839" s="1" t="s">
        <v>54</v>
      </c>
      <c r="AF839" s="1" t="s">
        <v>54</v>
      </c>
      <c r="AG839" s="1" t="s">
        <v>54</v>
      </c>
      <c r="AH839" s="1" t="s">
        <v>54</v>
      </c>
      <c r="AI839" s="1" t="s">
        <v>54</v>
      </c>
      <c r="AJ839" s="1" t="s">
        <v>54</v>
      </c>
      <c r="AK839" s="1" t="s">
        <v>54</v>
      </c>
      <c r="AL839" s="1" t="s">
        <v>54</v>
      </c>
      <c r="AM839" s="1" t="s">
        <v>54</v>
      </c>
      <c r="AN839" s="1" t="s">
        <v>54</v>
      </c>
      <c r="AO839" s="1" t="s">
        <v>54</v>
      </c>
      <c r="AP839" s="1" t="s">
        <v>54</v>
      </c>
      <c r="AQ839" s="1" t="s">
        <v>54</v>
      </c>
      <c r="AR839" s="1" t="s">
        <v>54</v>
      </c>
      <c r="AS839" s="1" t="s">
        <v>54</v>
      </c>
      <c r="AT839" s="1" t="s">
        <v>54</v>
      </c>
      <c r="AU839" s="1" t="s">
        <v>54</v>
      </c>
      <c r="AV839" s="1" t="s">
        <v>54</v>
      </c>
      <c r="AW839" s="1" t="s">
        <v>54</v>
      </c>
      <c r="AX839" s="1"/>
    </row>
    <row r="840" spans="1:50">
      <c r="A840" s="1" t="s">
        <v>1668</v>
      </c>
      <c r="B840" s="1"/>
      <c r="C840" s="1" t="s">
        <v>1669</v>
      </c>
      <c r="D840" s="1"/>
      <c r="E840" s="1"/>
      <c r="F840" s="1">
        <v>0</v>
      </c>
      <c r="G840" s="1"/>
      <c r="H840" s="1">
        <v>0</v>
      </c>
      <c r="I840" s="1">
        <v>0</v>
      </c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>
        <v>0</v>
      </c>
      <c r="U840" s="1">
        <v>0</v>
      </c>
      <c r="V840" s="1" t="s">
        <v>76</v>
      </c>
      <c r="W840" s="1">
        <v>0</v>
      </c>
      <c r="X840" s="1" t="s">
        <v>76</v>
      </c>
      <c r="Y840" s="1">
        <v>0</v>
      </c>
      <c r="Z840" s="1">
        <v>0</v>
      </c>
      <c r="AA840" s="1" t="s">
        <v>54</v>
      </c>
      <c r="AB840" s="1" t="s">
        <v>54</v>
      </c>
      <c r="AC840" s="1" t="s">
        <v>54</v>
      </c>
      <c r="AD840" s="1" t="s">
        <v>54</v>
      </c>
      <c r="AE840" s="1" t="s">
        <v>54</v>
      </c>
      <c r="AF840" s="1" t="s">
        <v>54</v>
      </c>
      <c r="AG840" s="1" t="s">
        <v>54</v>
      </c>
      <c r="AH840" s="1" t="s">
        <v>54</v>
      </c>
      <c r="AI840" s="1" t="s">
        <v>54</v>
      </c>
      <c r="AJ840" s="1" t="s">
        <v>54</v>
      </c>
      <c r="AK840" s="1" t="s">
        <v>54</v>
      </c>
      <c r="AL840" s="1" t="s">
        <v>54</v>
      </c>
      <c r="AM840" s="1" t="s">
        <v>54</v>
      </c>
      <c r="AN840" s="1" t="s">
        <v>54</v>
      </c>
      <c r="AO840" s="1" t="s">
        <v>54</v>
      </c>
      <c r="AP840" s="1" t="s">
        <v>54</v>
      </c>
      <c r="AQ840" s="1" t="s">
        <v>54</v>
      </c>
      <c r="AR840" s="1" t="s">
        <v>54</v>
      </c>
      <c r="AS840" s="1" t="s">
        <v>54</v>
      </c>
      <c r="AT840" s="1" t="s">
        <v>54</v>
      </c>
      <c r="AU840" s="1" t="s">
        <v>54</v>
      </c>
      <c r="AV840" s="1" t="s">
        <v>54</v>
      </c>
      <c r="AW840" s="1" t="s">
        <v>54</v>
      </c>
      <c r="AX840" s="1"/>
    </row>
    <row r="841" spans="1:50">
      <c r="A841" s="1" t="s">
        <v>1670</v>
      </c>
      <c r="B841" s="1"/>
      <c r="C841" s="1" t="s">
        <v>1671</v>
      </c>
      <c r="D841" s="1"/>
      <c r="E841" s="1"/>
      <c r="F841" s="1">
        <v>1</v>
      </c>
      <c r="G841" s="1"/>
      <c r="H841" s="1">
        <v>0</v>
      </c>
      <c r="I841" s="1">
        <v>0</v>
      </c>
      <c r="J841" s="1">
        <v>1</v>
      </c>
      <c r="K841" s="1"/>
      <c r="L841" s="1"/>
      <c r="M841" s="1"/>
      <c r="N841" s="1"/>
      <c r="O841" s="1"/>
      <c r="P841" s="1"/>
      <c r="Q841" s="1"/>
      <c r="R841" s="1"/>
      <c r="S841" s="1"/>
      <c r="T841" s="1">
        <v>1</v>
      </c>
      <c r="U841" s="1">
        <v>1</v>
      </c>
      <c r="V841" s="1" t="s">
        <v>164</v>
      </c>
      <c r="W841" s="1">
        <v>0</v>
      </c>
      <c r="X841" s="1" t="s">
        <v>76</v>
      </c>
      <c r="Y841" s="1">
        <v>0</v>
      </c>
      <c r="Z841" s="1">
        <v>0</v>
      </c>
      <c r="AA841" s="1" t="s">
        <v>54</v>
      </c>
      <c r="AB841" s="1" t="s">
        <v>54</v>
      </c>
      <c r="AC841" s="1" t="s">
        <v>54</v>
      </c>
      <c r="AD841" s="1" t="s">
        <v>54</v>
      </c>
      <c r="AE841" s="1" t="s">
        <v>54</v>
      </c>
      <c r="AF841" s="1" t="s">
        <v>54</v>
      </c>
      <c r="AG841" s="1" t="s">
        <v>54</v>
      </c>
      <c r="AH841" s="1" t="s">
        <v>54</v>
      </c>
      <c r="AI841" s="1" t="s">
        <v>54</v>
      </c>
      <c r="AJ841" s="1" t="s">
        <v>54</v>
      </c>
      <c r="AK841" s="1" t="s">
        <v>54</v>
      </c>
      <c r="AL841" s="1" t="s">
        <v>54</v>
      </c>
      <c r="AM841" s="1" t="s">
        <v>54</v>
      </c>
      <c r="AN841" s="1" t="s">
        <v>54</v>
      </c>
      <c r="AO841" s="1" t="s">
        <v>54</v>
      </c>
      <c r="AP841" s="1" t="s">
        <v>54</v>
      </c>
      <c r="AQ841" s="1" t="s">
        <v>54</v>
      </c>
      <c r="AR841" s="1" t="s">
        <v>54</v>
      </c>
      <c r="AS841" s="1" t="s">
        <v>54</v>
      </c>
      <c r="AT841" s="1" t="s">
        <v>54</v>
      </c>
      <c r="AU841" s="1" t="s">
        <v>54</v>
      </c>
      <c r="AV841" s="1" t="s">
        <v>54</v>
      </c>
      <c r="AW841" s="1" t="s">
        <v>54</v>
      </c>
      <c r="AX841" s="1"/>
    </row>
    <row r="842" spans="1:50">
      <c r="A842" s="1" t="s">
        <v>1672</v>
      </c>
      <c r="B842" s="1"/>
      <c r="C842" s="1" t="s">
        <v>1673</v>
      </c>
      <c r="D842" s="1"/>
      <c r="E842" s="1"/>
      <c r="F842" s="1">
        <v>0</v>
      </c>
      <c r="G842" s="1"/>
      <c r="H842" s="1">
        <v>0</v>
      </c>
      <c r="I842" s="1" t="s">
        <v>97</v>
      </c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>
        <v>1</v>
      </c>
      <c r="U842" s="1">
        <v>1</v>
      </c>
      <c r="V842" s="1" t="s">
        <v>427</v>
      </c>
      <c r="W842" s="1">
        <v>0</v>
      </c>
      <c r="X842" s="1" t="s">
        <v>76</v>
      </c>
      <c r="Y842" s="1">
        <v>0</v>
      </c>
      <c r="Z842" s="1">
        <v>0</v>
      </c>
      <c r="AA842" s="1" t="s">
        <v>54</v>
      </c>
      <c r="AB842" s="1" t="s">
        <v>54</v>
      </c>
      <c r="AC842" s="1" t="s">
        <v>54</v>
      </c>
      <c r="AD842" s="1" t="s">
        <v>54</v>
      </c>
      <c r="AE842" s="1" t="s">
        <v>54</v>
      </c>
      <c r="AF842" s="1" t="s">
        <v>54</v>
      </c>
      <c r="AG842" s="1" t="s">
        <v>54</v>
      </c>
      <c r="AH842" s="1" t="s">
        <v>54</v>
      </c>
      <c r="AI842" s="1" t="s">
        <v>54</v>
      </c>
      <c r="AJ842" s="1" t="s">
        <v>54</v>
      </c>
      <c r="AK842" s="1" t="s">
        <v>54</v>
      </c>
      <c r="AL842" s="1" t="s">
        <v>54</v>
      </c>
      <c r="AM842" s="1" t="s">
        <v>54</v>
      </c>
      <c r="AN842" s="1" t="s">
        <v>54</v>
      </c>
      <c r="AO842" s="1" t="s">
        <v>54</v>
      </c>
      <c r="AP842" s="1" t="s">
        <v>54</v>
      </c>
      <c r="AQ842" s="1" t="s">
        <v>54</v>
      </c>
      <c r="AR842" s="1" t="s">
        <v>54</v>
      </c>
      <c r="AS842" s="1" t="s">
        <v>54</v>
      </c>
      <c r="AT842" s="1" t="s">
        <v>54</v>
      </c>
      <c r="AU842" s="1" t="s">
        <v>54</v>
      </c>
      <c r="AV842" s="1" t="s">
        <v>54</v>
      </c>
      <c r="AW842" s="1" t="s">
        <v>54</v>
      </c>
      <c r="AX842" s="1"/>
    </row>
    <row r="843" spans="1:50">
      <c r="A843" s="1" t="s">
        <v>1674</v>
      </c>
      <c r="B843" s="1"/>
      <c r="C843" s="1" t="s">
        <v>1675</v>
      </c>
      <c r="D843" s="1"/>
      <c r="E843" s="1"/>
      <c r="F843" s="1">
        <v>0</v>
      </c>
      <c r="G843" s="1"/>
      <c r="H843" s="1">
        <v>0</v>
      </c>
      <c r="I843" s="1" t="s">
        <v>97</v>
      </c>
      <c r="J843" s="1"/>
      <c r="K843" s="1">
        <v>0</v>
      </c>
      <c r="L843" s="1" t="s">
        <v>75</v>
      </c>
      <c r="M843" s="1"/>
      <c r="N843" s="1"/>
      <c r="O843" s="1"/>
      <c r="P843" s="1"/>
      <c r="Q843" s="1"/>
      <c r="R843" s="1"/>
      <c r="S843" s="1"/>
      <c r="T843" s="1">
        <v>1</v>
      </c>
      <c r="U843" s="1">
        <v>1</v>
      </c>
      <c r="V843" s="1" t="s">
        <v>1676</v>
      </c>
      <c r="W843" s="1">
        <v>0</v>
      </c>
      <c r="X843" s="1" t="s">
        <v>76</v>
      </c>
      <c r="Y843" s="1">
        <v>0</v>
      </c>
      <c r="Z843" s="1">
        <v>0</v>
      </c>
      <c r="AA843" s="1" t="s">
        <v>54</v>
      </c>
      <c r="AB843" s="1" t="s">
        <v>54</v>
      </c>
      <c r="AC843" s="1" t="s">
        <v>54</v>
      </c>
      <c r="AD843" s="1" t="s">
        <v>54</v>
      </c>
      <c r="AE843" s="1" t="s">
        <v>54</v>
      </c>
      <c r="AF843" s="1" t="s">
        <v>54</v>
      </c>
      <c r="AG843" s="1" t="s">
        <v>54</v>
      </c>
      <c r="AH843" s="1" t="s">
        <v>54</v>
      </c>
      <c r="AI843" s="1" t="s">
        <v>54</v>
      </c>
      <c r="AJ843" s="1" t="s">
        <v>54</v>
      </c>
      <c r="AK843" s="1" t="s">
        <v>54</v>
      </c>
      <c r="AL843" s="1" t="s">
        <v>54</v>
      </c>
      <c r="AM843" s="1" t="s">
        <v>54</v>
      </c>
      <c r="AN843" s="1" t="s">
        <v>54</v>
      </c>
      <c r="AO843" s="1" t="s">
        <v>54</v>
      </c>
      <c r="AP843" s="1" t="s">
        <v>54</v>
      </c>
      <c r="AQ843" s="1" t="s">
        <v>54</v>
      </c>
      <c r="AR843" s="1" t="s">
        <v>54</v>
      </c>
      <c r="AS843" s="1" t="s">
        <v>54</v>
      </c>
      <c r="AT843" s="1" t="s">
        <v>54</v>
      </c>
      <c r="AU843" s="1" t="s">
        <v>54</v>
      </c>
      <c r="AV843" s="1" t="s">
        <v>54</v>
      </c>
      <c r="AW843" s="1" t="s">
        <v>54</v>
      </c>
      <c r="AX843" s="1"/>
    </row>
    <row r="844" spans="1:50">
      <c r="A844" s="1" t="s">
        <v>1677</v>
      </c>
      <c r="B844" s="1"/>
      <c r="C844" s="1" t="s">
        <v>1669</v>
      </c>
      <c r="D844" s="1"/>
      <c r="E844" s="1"/>
      <c r="F844" s="1">
        <v>1</v>
      </c>
      <c r="G844" s="1"/>
      <c r="H844" s="1">
        <v>0</v>
      </c>
      <c r="I844" s="1">
        <v>0</v>
      </c>
      <c r="J844" s="1">
        <v>0</v>
      </c>
      <c r="K844" s="1"/>
      <c r="L844" s="1"/>
      <c r="M844" s="1"/>
      <c r="N844" s="1"/>
      <c r="O844" s="1"/>
      <c r="P844" s="1"/>
      <c r="Q844" s="1"/>
      <c r="R844" s="1"/>
      <c r="S844" s="1"/>
      <c r="T844" s="1">
        <v>0</v>
      </c>
      <c r="U844" s="1">
        <v>0</v>
      </c>
      <c r="V844" s="1" t="s">
        <v>76</v>
      </c>
      <c r="W844" s="1">
        <v>0</v>
      </c>
      <c r="X844" s="1" t="s">
        <v>76</v>
      </c>
      <c r="Y844" s="1">
        <v>0</v>
      </c>
      <c r="Z844" s="1">
        <v>0</v>
      </c>
      <c r="AA844" s="1" t="s">
        <v>54</v>
      </c>
      <c r="AB844" s="1" t="s">
        <v>54</v>
      </c>
      <c r="AC844" s="1" t="s">
        <v>54</v>
      </c>
      <c r="AD844" s="1" t="s">
        <v>54</v>
      </c>
      <c r="AE844" s="1" t="s">
        <v>54</v>
      </c>
      <c r="AF844" s="1" t="s">
        <v>54</v>
      </c>
      <c r="AG844" s="1" t="s">
        <v>54</v>
      </c>
      <c r="AH844" s="1" t="s">
        <v>54</v>
      </c>
      <c r="AI844" s="1" t="s">
        <v>54</v>
      </c>
      <c r="AJ844" s="1" t="s">
        <v>54</v>
      </c>
      <c r="AK844" s="1" t="s">
        <v>54</v>
      </c>
      <c r="AL844" s="1" t="s">
        <v>54</v>
      </c>
      <c r="AM844" s="1" t="s">
        <v>54</v>
      </c>
      <c r="AN844" s="1" t="s">
        <v>54</v>
      </c>
      <c r="AO844" s="1" t="s">
        <v>54</v>
      </c>
      <c r="AP844" s="1" t="s">
        <v>54</v>
      </c>
      <c r="AQ844" s="1" t="s">
        <v>54</v>
      </c>
      <c r="AR844" s="1" t="s">
        <v>54</v>
      </c>
      <c r="AS844" s="1" t="s">
        <v>54</v>
      </c>
      <c r="AT844" s="1" t="s">
        <v>54</v>
      </c>
      <c r="AU844" s="1" t="s">
        <v>54</v>
      </c>
      <c r="AV844" s="1" t="s">
        <v>54</v>
      </c>
      <c r="AW844" s="1" t="s">
        <v>54</v>
      </c>
      <c r="AX844" s="1"/>
    </row>
    <row r="845" spans="1:50">
      <c r="A845" s="1" t="s">
        <v>1678</v>
      </c>
      <c r="B845" s="1"/>
      <c r="C845" s="1" t="s">
        <v>1659</v>
      </c>
      <c r="D845" s="1"/>
      <c r="E845" s="1"/>
      <c r="F845" s="1">
        <v>0</v>
      </c>
      <c r="G845" s="1"/>
      <c r="H845" s="1">
        <v>0</v>
      </c>
      <c r="I845" s="1">
        <v>0</v>
      </c>
      <c r="J845" s="1">
        <v>0</v>
      </c>
      <c r="K845" s="1"/>
      <c r="L845" s="1"/>
      <c r="M845" s="1"/>
      <c r="N845" s="1"/>
      <c r="O845" s="1"/>
      <c r="P845" s="1"/>
      <c r="Q845" s="1"/>
      <c r="R845" s="1"/>
      <c r="S845" s="1"/>
      <c r="T845" s="1">
        <v>0</v>
      </c>
      <c r="U845" s="1">
        <v>0</v>
      </c>
      <c r="V845" s="1" t="s">
        <v>76</v>
      </c>
      <c r="W845" s="1">
        <v>0</v>
      </c>
      <c r="X845" s="1" t="s">
        <v>76</v>
      </c>
      <c r="Y845" s="1">
        <v>0</v>
      </c>
      <c r="Z845" s="1">
        <v>0</v>
      </c>
      <c r="AA845" s="1" t="s">
        <v>54</v>
      </c>
      <c r="AB845" s="1" t="s">
        <v>54</v>
      </c>
      <c r="AC845" s="1" t="s">
        <v>54</v>
      </c>
      <c r="AD845" s="1" t="s">
        <v>54</v>
      </c>
      <c r="AE845" s="1" t="s">
        <v>54</v>
      </c>
      <c r="AF845" s="1" t="s">
        <v>54</v>
      </c>
      <c r="AG845" s="1" t="s">
        <v>54</v>
      </c>
      <c r="AH845" s="1" t="s">
        <v>54</v>
      </c>
      <c r="AI845" s="1" t="s">
        <v>54</v>
      </c>
      <c r="AJ845" s="1" t="s">
        <v>54</v>
      </c>
      <c r="AK845" s="1" t="s">
        <v>54</v>
      </c>
      <c r="AL845" s="1" t="s">
        <v>54</v>
      </c>
      <c r="AM845" s="1" t="s">
        <v>54</v>
      </c>
      <c r="AN845" s="1" t="s">
        <v>54</v>
      </c>
      <c r="AO845" s="1" t="s">
        <v>54</v>
      </c>
      <c r="AP845" s="1" t="s">
        <v>54</v>
      </c>
      <c r="AQ845" s="1" t="s">
        <v>54</v>
      </c>
      <c r="AR845" s="1" t="s">
        <v>54</v>
      </c>
      <c r="AS845" s="1" t="s">
        <v>54</v>
      </c>
      <c r="AT845" s="1" t="s">
        <v>54</v>
      </c>
      <c r="AU845" s="1" t="s">
        <v>54</v>
      </c>
      <c r="AV845" s="1" t="s">
        <v>54</v>
      </c>
      <c r="AW845" s="1" t="s">
        <v>54</v>
      </c>
      <c r="AX845" s="1"/>
    </row>
    <row r="846" spans="1:50">
      <c r="A846" s="1" t="s">
        <v>1679</v>
      </c>
      <c r="B846" s="1"/>
      <c r="C846" s="1" t="s">
        <v>1680</v>
      </c>
      <c r="D846" s="1"/>
      <c r="E846" s="1"/>
      <c r="F846" s="1">
        <v>1</v>
      </c>
      <c r="G846" s="1"/>
      <c r="H846" s="1">
        <v>0</v>
      </c>
      <c r="I846" s="1" t="s">
        <v>97</v>
      </c>
      <c r="J846" s="1">
        <v>0</v>
      </c>
      <c r="K846" s="1"/>
      <c r="L846" s="1"/>
      <c r="M846" s="1"/>
      <c r="N846" s="1"/>
      <c r="O846" s="1"/>
      <c r="P846" s="1"/>
      <c r="Q846" s="1"/>
      <c r="R846" s="1"/>
      <c r="S846" s="1"/>
      <c r="T846" s="1">
        <v>1</v>
      </c>
      <c r="U846" s="1">
        <v>1</v>
      </c>
      <c r="V846" s="1" t="s">
        <v>427</v>
      </c>
      <c r="W846" s="1">
        <v>0</v>
      </c>
      <c r="X846" s="1" t="s">
        <v>76</v>
      </c>
      <c r="Y846" s="1">
        <v>0</v>
      </c>
      <c r="Z846" s="1">
        <v>0</v>
      </c>
      <c r="AA846" s="1" t="s">
        <v>54</v>
      </c>
      <c r="AB846" s="1" t="s">
        <v>54</v>
      </c>
      <c r="AC846" s="1" t="s">
        <v>54</v>
      </c>
      <c r="AD846" s="1" t="s">
        <v>54</v>
      </c>
      <c r="AE846" s="1" t="s">
        <v>54</v>
      </c>
      <c r="AF846" s="1" t="s">
        <v>54</v>
      </c>
      <c r="AG846" s="1" t="s">
        <v>54</v>
      </c>
      <c r="AH846" s="1" t="s">
        <v>54</v>
      </c>
      <c r="AI846" s="1" t="s">
        <v>54</v>
      </c>
      <c r="AJ846" s="1" t="s">
        <v>54</v>
      </c>
      <c r="AK846" s="1" t="s">
        <v>54</v>
      </c>
      <c r="AL846" s="1" t="s">
        <v>54</v>
      </c>
      <c r="AM846" s="1" t="s">
        <v>54</v>
      </c>
      <c r="AN846" s="1" t="s">
        <v>54</v>
      </c>
      <c r="AO846" s="1" t="s">
        <v>54</v>
      </c>
      <c r="AP846" s="1" t="s">
        <v>54</v>
      </c>
      <c r="AQ846" s="1" t="s">
        <v>54</v>
      </c>
      <c r="AR846" s="1" t="s">
        <v>54</v>
      </c>
      <c r="AS846" s="1" t="s">
        <v>54</v>
      </c>
      <c r="AT846" s="1" t="s">
        <v>54</v>
      </c>
      <c r="AU846" s="1" t="s">
        <v>54</v>
      </c>
      <c r="AV846" s="1" t="s">
        <v>54</v>
      </c>
      <c r="AW846" s="1" t="s">
        <v>54</v>
      </c>
      <c r="AX846" s="1"/>
    </row>
    <row r="847" spans="1:50">
      <c r="A847" s="1" t="s">
        <v>1681</v>
      </c>
      <c r="B847" s="1"/>
      <c r="C847" s="1" t="s">
        <v>1682</v>
      </c>
      <c r="D847" s="1"/>
      <c r="E847" s="1"/>
      <c r="F847" s="1">
        <v>0</v>
      </c>
      <c r="G847" s="1"/>
      <c r="H847" s="1">
        <v>0</v>
      </c>
      <c r="I847" s="1">
        <v>0</v>
      </c>
      <c r="J847" s="1">
        <v>0</v>
      </c>
      <c r="K847" s="1"/>
      <c r="L847" s="1"/>
      <c r="M847" s="1"/>
      <c r="N847" s="1"/>
      <c r="O847" s="1"/>
      <c r="P847" s="1"/>
      <c r="Q847" s="1"/>
      <c r="R847" s="1"/>
      <c r="S847" s="1"/>
      <c r="T847" s="1">
        <v>0</v>
      </c>
      <c r="U847" s="1">
        <v>0</v>
      </c>
      <c r="V847" s="1" t="s">
        <v>76</v>
      </c>
      <c r="W847" s="1">
        <v>0</v>
      </c>
      <c r="X847" s="1" t="s">
        <v>76</v>
      </c>
      <c r="Y847" s="1">
        <v>0</v>
      </c>
      <c r="Z847" s="1">
        <v>0</v>
      </c>
      <c r="AA847" s="1" t="s">
        <v>54</v>
      </c>
      <c r="AB847" s="1" t="s">
        <v>54</v>
      </c>
      <c r="AC847" s="1" t="s">
        <v>54</v>
      </c>
      <c r="AD847" s="1" t="s">
        <v>54</v>
      </c>
      <c r="AE847" s="1" t="s">
        <v>54</v>
      </c>
      <c r="AF847" s="1" t="s">
        <v>54</v>
      </c>
      <c r="AG847" s="1" t="s">
        <v>54</v>
      </c>
      <c r="AH847" s="1" t="s">
        <v>54</v>
      </c>
      <c r="AI847" s="1" t="s">
        <v>54</v>
      </c>
      <c r="AJ847" s="1" t="s">
        <v>54</v>
      </c>
      <c r="AK847" s="1" t="s">
        <v>54</v>
      </c>
      <c r="AL847" s="1" t="s">
        <v>54</v>
      </c>
      <c r="AM847" s="1" t="s">
        <v>54</v>
      </c>
      <c r="AN847" s="1" t="s">
        <v>54</v>
      </c>
      <c r="AO847" s="1" t="s">
        <v>54</v>
      </c>
      <c r="AP847" s="1" t="s">
        <v>54</v>
      </c>
      <c r="AQ847" s="1" t="s">
        <v>54</v>
      </c>
      <c r="AR847" s="1" t="s">
        <v>54</v>
      </c>
      <c r="AS847" s="1" t="s">
        <v>54</v>
      </c>
      <c r="AT847" s="1" t="s">
        <v>54</v>
      </c>
      <c r="AU847" s="1" t="s">
        <v>54</v>
      </c>
      <c r="AV847" s="1" t="s">
        <v>54</v>
      </c>
      <c r="AW847" s="1" t="s">
        <v>54</v>
      </c>
      <c r="AX847" s="1"/>
    </row>
    <row r="848" spans="1:50">
      <c r="A848" s="1" t="s">
        <v>1683</v>
      </c>
      <c r="B848" s="1"/>
      <c r="C848" s="1" t="s">
        <v>1684</v>
      </c>
      <c r="D848" s="1"/>
      <c r="E848" s="1"/>
      <c r="F848" s="1">
        <v>0</v>
      </c>
      <c r="G848" s="1"/>
      <c r="H848" s="1">
        <v>0</v>
      </c>
      <c r="I848" s="1">
        <v>0</v>
      </c>
      <c r="J848" s="1"/>
      <c r="K848" s="1">
        <v>0</v>
      </c>
      <c r="L848" s="1" t="s">
        <v>75</v>
      </c>
      <c r="M848" s="1"/>
      <c r="N848" s="1"/>
      <c r="O848" s="1"/>
      <c r="P848" s="1"/>
      <c r="Q848" s="1"/>
      <c r="R848" s="1"/>
      <c r="S848" s="1"/>
      <c r="T848" s="1">
        <v>1</v>
      </c>
      <c r="U848" s="1">
        <v>0</v>
      </c>
      <c r="V848" s="1" t="s">
        <v>76</v>
      </c>
      <c r="W848" s="1">
        <v>1</v>
      </c>
      <c r="X848" s="1" t="s">
        <v>193</v>
      </c>
      <c r="Y848" s="1">
        <v>0</v>
      </c>
      <c r="Z848" s="1">
        <v>0</v>
      </c>
      <c r="AA848" s="1" t="s">
        <v>54</v>
      </c>
      <c r="AB848" s="1" t="s">
        <v>54</v>
      </c>
      <c r="AC848" s="1" t="s">
        <v>54</v>
      </c>
      <c r="AD848" s="1" t="s">
        <v>54</v>
      </c>
      <c r="AE848" s="1" t="s">
        <v>54</v>
      </c>
      <c r="AF848" s="1" t="s">
        <v>54</v>
      </c>
      <c r="AG848" s="1" t="s">
        <v>54</v>
      </c>
      <c r="AH848" s="1" t="s">
        <v>54</v>
      </c>
      <c r="AI848" s="1" t="s">
        <v>54</v>
      </c>
      <c r="AJ848" s="1" t="s">
        <v>54</v>
      </c>
      <c r="AK848" s="1" t="s">
        <v>54</v>
      </c>
      <c r="AL848" s="1" t="s">
        <v>54</v>
      </c>
      <c r="AM848" s="1" t="s">
        <v>54</v>
      </c>
      <c r="AN848" s="1" t="s">
        <v>54</v>
      </c>
      <c r="AO848" s="1" t="s">
        <v>54</v>
      </c>
      <c r="AP848" s="1" t="s">
        <v>54</v>
      </c>
      <c r="AQ848" s="1" t="s">
        <v>54</v>
      </c>
      <c r="AR848" s="1" t="s">
        <v>54</v>
      </c>
      <c r="AS848" s="1" t="s">
        <v>54</v>
      </c>
      <c r="AT848" s="1" t="s">
        <v>54</v>
      </c>
      <c r="AU848" s="1" t="s">
        <v>54</v>
      </c>
      <c r="AV848" s="1" t="s">
        <v>54</v>
      </c>
      <c r="AW848" s="1" t="s">
        <v>54</v>
      </c>
      <c r="AX848" s="1"/>
    </row>
    <row r="849" spans="1:50">
      <c r="A849" s="1" t="s">
        <v>1685</v>
      </c>
      <c r="B849" s="1"/>
      <c r="C849" s="1" t="s">
        <v>1686</v>
      </c>
      <c r="D849" s="1"/>
      <c r="E849" s="1"/>
      <c r="F849" s="1">
        <v>0</v>
      </c>
      <c r="G849" s="1"/>
      <c r="H849" s="1">
        <v>0</v>
      </c>
      <c r="I849" s="1">
        <v>0</v>
      </c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>
        <v>0</v>
      </c>
      <c r="U849" s="1">
        <v>0</v>
      </c>
      <c r="V849" s="1" t="s">
        <v>76</v>
      </c>
      <c r="W849" s="1">
        <v>0</v>
      </c>
      <c r="X849" s="1" t="s">
        <v>76</v>
      </c>
      <c r="Y849" s="1">
        <v>0</v>
      </c>
      <c r="Z849" s="1" t="s">
        <v>1687</v>
      </c>
      <c r="AA849" s="1" t="s">
        <v>54</v>
      </c>
      <c r="AB849" s="1" t="s">
        <v>54</v>
      </c>
      <c r="AC849" s="1" t="s">
        <v>54</v>
      </c>
      <c r="AD849" s="1" t="s">
        <v>54</v>
      </c>
      <c r="AE849" s="1" t="s">
        <v>54</v>
      </c>
      <c r="AF849" s="1" t="s">
        <v>54</v>
      </c>
      <c r="AG849" s="1" t="s">
        <v>54</v>
      </c>
      <c r="AH849" s="1" t="s">
        <v>54</v>
      </c>
      <c r="AI849" s="1" t="s">
        <v>54</v>
      </c>
      <c r="AJ849" s="1" t="s">
        <v>54</v>
      </c>
      <c r="AK849" s="1" t="s">
        <v>54</v>
      </c>
      <c r="AL849" s="1" t="s">
        <v>54</v>
      </c>
      <c r="AM849" s="1" t="s">
        <v>54</v>
      </c>
      <c r="AN849" s="1" t="s">
        <v>54</v>
      </c>
      <c r="AO849" s="1" t="s">
        <v>54</v>
      </c>
      <c r="AP849" s="1" t="s">
        <v>54</v>
      </c>
      <c r="AQ849" s="1" t="s">
        <v>54</v>
      </c>
      <c r="AR849" s="1" t="s">
        <v>54</v>
      </c>
      <c r="AS849" s="1" t="s">
        <v>54</v>
      </c>
      <c r="AT849" s="1" t="s">
        <v>54</v>
      </c>
      <c r="AU849" s="1" t="s">
        <v>54</v>
      </c>
      <c r="AV849" s="1" t="s">
        <v>54</v>
      </c>
      <c r="AW849" s="1" t="s">
        <v>54</v>
      </c>
      <c r="AX849" s="1"/>
    </row>
    <row r="850" spans="1:50">
      <c r="A850" s="1" t="s">
        <v>1688</v>
      </c>
      <c r="B850" s="1"/>
      <c r="C850" s="1" t="s">
        <v>1689</v>
      </c>
      <c r="D850" s="1"/>
      <c r="E850" s="1"/>
      <c r="F850" s="1">
        <v>1</v>
      </c>
      <c r="G850" s="1"/>
      <c r="H850" s="1">
        <v>0</v>
      </c>
      <c r="I850" s="1">
        <v>0</v>
      </c>
      <c r="J850" s="1">
        <v>0</v>
      </c>
      <c r="K850" s="1">
        <v>1</v>
      </c>
      <c r="L850" s="1" t="s">
        <v>69</v>
      </c>
      <c r="M850" s="1"/>
      <c r="N850" s="1"/>
      <c r="O850" s="1"/>
      <c r="P850" s="1"/>
      <c r="Q850" s="1"/>
      <c r="R850" s="1"/>
      <c r="S850" s="1"/>
      <c r="T850" s="1">
        <v>0</v>
      </c>
      <c r="U850" s="1">
        <v>0</v>
      </c>
      <c r="V850" s="1" t="s">
        <v>76</v>
      </c>
      <c r="W850" s="1">
        <v>0</v>
      </c>
      <c r="X850" s="1" t="s">
        <v>76</v>
      </c>
      <c r="Y850" s="1">
        <v>0</v>
      </c>
      <c r="Z850" s="1">
        <v>0</v>
      </c>
      <c r="AA850" s="1" t="s">
        <v>54</v>
      </c>
      <c r="AB850" s="1" t="s">
        <v>54</v>
      </c>
      <c r="AC850" s="1" t="s">
        <v>54</v>
      </c>
      <c r="AD850" s="1" t="s">
        <v>54</v>
      </c>
      <c r="AE850" s="1" t="s">
        <v>54</v>
      </c>
      <c r="AF850" s="1" t="s">
        <v>54</v>
      </c>
      <c r="AG850" s="1" t="s">
        <v>54</v>
      </c>
      <c r="AH850" s="1" t="s">
        <v>54</v>
      </c>
      <c r="AI850" s="1" t="s">
        <v>54</v>
      </c>
      <c r="AJ850" s="1" t="s">
        <v>54</v>
      </c>
      <c r="AK850" s="1" t="s">
        <v>54</v>
      </c>
      <c r="AL850" s="1" t="s">
        <v>54</v>
      </c>
      <c r="AM850" s="1" t="s">
        <v>54</v>
      </c>
      <c r="AN850" s="1" t="s">
        <v>54</v>
      </c>
      <c r="AO850" s="1" t="s">
        <v>54</v>
      </c>
      <c r="AP850" s="1" t="s">
        <v>54</v>
      </c>
      <c r="AQ850" s="1" t="s">
        <v>54</v>
      </c>
      <c r="AR850" s="1" t="s">
        <v>54</v>
      </c>
      <c r="AS850" s="1" t="s">
        <v>54</v>
      </c>
      <c r="AT850" s="1" t="s">
        <v>54</v>
      </c>
      <c r="AU850" s="1" t="s">
        <v>54</v>
      </c>
      <c r="AV850" s="1" t="s">
        <v>54</v>
      </c>
      <c r="AW850" s="1" t="s">
        <v>54</v>
      </c>
      <c r="AX850" s="1"/>
    </row>
    <row r="851" spans="1:50">
      <c r="A851" s="1" t="s">
        <v>1690</v>
      </c>
      <c r="B851" s="1"/>
      <c r="C851" s="1" t="s">
        <v>1691</v>
      </c>
      <c r="D851" s="1"/>
      <c r="E851" s="1"/>
      <c r="F851" s="1">
        <v>0</v>
      </c>
      <c r="G851" s="1"/>
      <c r="H851" s="1">
        <v>0</v>
      </c>
      <c r="I851" s="1">
        <v>0</v>
      </c>
      <c r="J851" s="1"/>
      <c r="K851" s="1">
        <v>0</v>
      </c>
      <c r="L851" s="1" t="s">
        <v>75</v>
      </c>
      <c r="M851" s="1"/>
      <c r="N851" s="1"/>
      <c r="O851" s="1"/>
      <c r="P851" s="1"/>
      <c r="Q851" s="1"/>
      <c r="R851" s="1"/>
      <c r="S851" s="1"/>
      <c r="T851" s="1">
        <v>0</v>
      </c>
      <c r="U851" s="1">
        <v>0</v>
      </c>
      <c r="V851" s="1" t="s">
        <v>76</v>
      </c>
      <c r="W851" s="1">
        <v>0</v>
      </c>
      <c r="X851" s="1" t="s">
        <v>76</v>
      </c>
      <c r="Y851" s="1">
        <v>0</v>
      </c>
      <c r="Z851" s="1">
        <v>0</v>
      </c>
      <c r="AA851" s="1" t="s">
        <v>54</v>
      </c>
      <c r="AB851" s="1" t="s">
        <v>54</v>
      </c>
      <c r="AC851" s="1" t="s">
        <v>54</v>
      </c>
      <c r="AD851" s="1" t="s">
        <v>54</v>
      </c>
      <c r="AE851" s="1" t="s">
        <v>54</v>
      </c>
      <c r="AF851" s="1" t="s">
        <v>54</v>
      </c>
      <c r="AG851" s="1" t="s">
        <v>54</v>
      </c>
      <c r="AH851" s="1" t="s">
        <v>54</v>
      </c>
      <c r="AI851" s="1" t="s">
        <v>54</v>
      </c>
      <c r="AJ851" s="1" t="s">
        <v>54</v>
      </c>
      <c r="AK851" s="1" t="s">
        <v>54</v>
      </c>
      <c r="AL851" s="1" t="s">
        <v>54</v>
      </c>
      <c r="AM851" s="1" t="s">
        <v>54</v>
      </c>
      <c r="AN851" s="1" t="s">
        <v>54</v>
      </c>
      <c r="AO851" s="1" t="s">
        <v>54</v>
      </c>
      <c r="AP851" s="1" t="s">
        <v>54</v>
      </c>
      <c r="AQ851" s="1" t="s">
        <v>54</v>
      </c>
      <c r="AR851" s="1" t="s">
        <v>54</v>
      </c>
      <c r="AS851" s="1" t="s">
        <v>54</v>
      </c>
      <c r="AT851" s="1" t="s">
        <v>54</v>
      </c>
      <c r="AU851" s="1" t="s">
        <v>54</v>
      </c>
      <c r="AV851" s="1" t="s">
        <v>54</v>
      </c>
      <c r="AW851" s="1" t="s">
        <v>54</v>
      </c>
      <c r="AX851" s="1"/>
    </row>
    <row r="852" spans="1:50">
      <c r="A852" s="1" t="s">
        <v>1692</v>
      </c>
      <c r="B852" s="1"/>
      <c r="C852" s="1" t="s">
        <v>1693</v>
      </c>
      <c r="D852" s="1"/>
      <c r="E852" s="1"/>
      <c r="F852" s="1">
        <v>1</v>
      </c>
      <c r="G852" s="1"/>
      <c r="H852" s="1">
        <v>0</v>
      </c>
      <c r="I852" s="1">
        <v>0</v>
      </c>
      <c r="J852" s="1">
        <v>0</v>
      </c>
      <c r="K852" s="1">
        <v>1</v>
      </c>
      <c r="L852" s="1" t="s">
        <v>69</v>
      </c>
      <c r="M852" s="1"/>
      <c r="N852" s="1"/>
      <c r="O852" s="1"/>
      <c r="P852" s="1"/>
      <c r="Q852" s="1"/>
      <c r="R852" s="1"/>
      <c r="S852" s="1"/>
      <c r="T852" s="1">
        <v>0</v>
      </c>
      <c r="U852" s="1">
        <v>0</v>
      </c>
      <c r="V852" s="1" t="s">
        <v>76</v>
      </c>
      <c r="W852" s="1">
        <v>0</v>
      </c>
      <c r="X852" s="1" t="s">
        <v>76</v>
      </c>
      <c r="Y852" s="1">
        <v>0</v>
      </c>
      <c r="Z852" s="1" t="s">
        <v>1694</v>
      </c>
      <c r="AA852" s="1" t="s">
        <v>54</v>
      </c>
      <c r="AB852" s="1" t="s">
        <v>54</v>
      </c>
      <c r="AC852" s="1" t="s">
        <v>54</v>
      </c>
      <c r="AD852" s="1" t="s">
        <v>54</v>
      </c>
      <c r="AE852" s="1" t="s">
        <v>54</v>
      </c>
      <c r="AF852" s="1" t="s">
        <v>54</v>
      </c>
      <c r="AG852" s="1" t="s">
        <v>54</v>
      </c>
      <c r="AH852" s="1" t="s">
        <v>54</v>
      </c>
      <c r="AI852" s="1" t="s">
        <v>54</v>
      </c>
      <c r="AJ852" s="1" t="s">
        <v>54</v>
      </c>
      <c r="AK852" s="1" t="s">
        <v>54</v>
      </c>
      <c r="AL852" s="1" t="s">
        <v>54</v>
      </c>
      <c r="AM852" s="1" t="s">
        <v>54</v>
      </c>
      <c r="AN852" s="1" t="s">
        <v>54</v>
      </c>
      <c r="AO852" s="1" t="s">
        <v>54</v>
      </c>
      <c r="AP852" s="1" t="s">
        <v>54</v>
      </c>
      <c r="AQ852" s="1" t="s">
        <v>54</v>
      </c>
      <c r="AR852" s="1" t="s">
        <v>54</v>
      </c>
      <c r="AS852" s="1" t="s">
        <v>54</v>
      </c>
      <c r="AT852" s="1" t="s">
        <v>54</v>
      </c>
      <c r="AU852" s="1" t="s">
        <v>54</v>
      </c>
      <c r="AV852" s="1" t="s">
        <v>54</v>
      </c>
      <c r="AW852" s="1" t="s">
        <v>54</v>
      </c>
      <c r="AX852" s="1"/>
    </row>
    <row r="853" spans="1:50">
      <c r="A853" s="1" t="s">
        <v>1695</v>
      </c>
      <c r="B853" s="1"/>
      <c r="C853" s="1" t="s">
        <v>1696</v>
      </c>
      <c r="D853" s="1"/>
      <c r="E853" s="1"/>
      <c r="F853" s="1">
        <v>0</v>
      </c>
      <c r="G853" s="1"/>
      <c r="H853" s="1">
        <v>1</v>
      </c>
      <c r="I853" s="1">
        <v>0</v>
      </c>
      <c r="J853" s="1"/>
      <c r="K853" s="1">
        <v>0</v>
      </c>
      <c r="L853" s="1" t="s">
        <v>75</v>
      </c>
      <c r="M853" s="1"/>
      <c r="N853" s="1"/>
      <c r="O853" s="1"/>
      <c r="P853" s="1"/>
      <c r="Q853" s="1"/>
      <c r="R853" s="1"/>
      <c r="S853" s="1"/>
      <c r="T853" s="1">
        <v>0</v>
      </c>
      <c r="U853" s="1">
        <v>0</v>
      </c>
      <c r="V853" s="1" t="s">
        <v>76</v>
      </c>
      <c r="W853" s="1">
        <v>0</v>
      </c>
      <c r="X853" s="1" t="s">
        <v>76</v>
      </c>
      <c r="Y853" s="1">
        <v>0</v>
      </c>
      <c r="Z853" s="1">
        <v>0</v>
      </c>
      <c r="AA853" s="1" t="s">
        <v>54</v>
      </c>
      <c r="AB853" s="1" t="s">
        <v>54</v>
      </c>
      <c r="AC853" s="1" t="s">
        <v>54</v>
      </c>
      <c r="AD853" s="1" t="s">
        <v>54</v>
      </c>
      <c r="AE853" s="1" t="s">
        <v>54</v>
      </c>
      <c r="AF853" s="1" t="s">
        <v>54</v>
      </c>
      <c r="AG853" s="1" t="s">
        <v>54</v>
      </c>
      <c r="AH853" s="1" t="s">
        <v>54</v>
      </c>
      <c r="AI853" s="1" t="s">
        <v>54</v>
      </c>
      <c r="AJ853" s="1" t="s">
        <v>54</v>
      </c>
      <c r="AK853" s="1" t="s">
        <v>54</v>
      </c>
      <c r="AL853" s="1" t="s">
        <v>54</v>
      </c>
      <c r="AM853" s="1" t="s">
        <v>54</v>
      </c>
      <c r="AN853" s="1" t="s">
        <v>54</v>
      </c>
      <c r="AO853" s="1" t="s">
        <v>54</v>
      </c>
      <c r="AP853" s="1" t="s">
        <v>54</v>
      </c>
      <c r="AQ853" s="1" t="s">
        <v>54</v>
      </c>
      <c r="AR853" s="1" t="s">
        <v>54</v>
      </c>
      <c r="AS853" s="1" t="s">
        <v>54</v>
      </c>
      <c r="AT853" s="1" t="s">
        <v>54</v>
      </c>
      <c r="AU853" s="1" t="s">
        <v>54</v>
      </c>
      <c r="AV853" s="1" t="s">
        <v>54</v>
      </c>
      <c r="AW853" s="1" t="s">
        <v>54</v>
      </c>
      <c r="AX853" s="1"/>
    </row>
    <row r="854" spans="1:50">
      <c r="A854" s="1" t="s">
        <v>1697</v>
      </c>
      <c r="B854" s="1"/>
      <c r="C854" s="1" t="s">
        <v>1698</v>
      </c>
      <c r="D854" s="1"/>
      <c r="E854" s="1"/>
      <c r="F854" s="1">
        <v>0</v>
      </c>
      <c r="G854" s="1"/>
      <c r="H854" s="1">
        <v>1</v>
      </c>
      <c r="I854" s="1">
        <v>0</v>
      </c>
      <c r="J854" s="1"/>
      <c r="K854" s="1">
        <v>1</v>
      </c>
      <c r="L854" s="1" t="s">
        <v>69</v>
      </c>
      <c r="M854" s="1"/>
      <c r="N854" s="1"/>
      <c r="O854" s="1"/>
      <c r="P854" s="1"/>
      <c r="Q854" s="1"/>
      <c r="R854" s="1"/>
      <c r="S854" s="1"/>
      <c r="T854" s="1">
        <v>0</v>
      </c>
      <c r="U854" s="1">
        <v>0</v>
      </c>
      <c r="V854" s="1" t="s">
        <v>76</v>
      </c>
      <c r="W854" s="1">
        <v>0</v>
      </c>
      <c r="X854" s="1" t="s">
        <v>76</v>
      </c>
      <c r="Y854" s="1">
        <v>0</v>
      </c>
      <c r="Z854" s="1">
        <v>0</v>
      </c>
      <c r="AA854" s="1" t="s">
        <v>54</v>
      </c>
      <c r="AB854" s="1" t="s">
        <v>54</v>
      </c>
      <c r="AC854" s="1" t="s">
        <v>54</v>
      </c>
      <c r="AD854" s="1" t="s">
        <v>54</v>
      </c>
      <c r="AE854" s="1" t="s">
        <v>54</v>
      </c>
      <c r="AF854" s="1" t="s">
        <v>54</v>
      </c>
      <c r="AG854" s="1" t="s">
        <v>54</v>
      </c>
      <c r="AH854" s="1" t="s">
        <v>54</v>
      </c>
      <c r="AI854" s="1" t="s">
        <v>54</v>
      </c>
      <c r="AJ854" s="1" t="s">
        <v>54</v>
      </c>
      <c r="AK854" s="1" t="s">
        <v>54</v>
      </c>
      <c r="AL854" s="1" t="s">
        <v>54</v>
      </c>
      <c r="AM854" s="1" t="s">
        <v>54</v>
      </c>
      <c r="AN854" s="1" t="s">
        <v>54</v>
      </c>
      <c r="AO854" s="1" t="s">
        <v>54</v>
      </c>
      <c r="AP854" s="1" t="s">
        <v>54</v>
      </c>
      <c r="AQ854" s="1" t="s">
        <v>54</v>
      </c>
      <c r="AR854" s="1" t="s">
        <v>54</v>
      </c>
      <c r="AS854" s="1" t="s">
        <v>54</v>
      </c>
      <c r="AT854" s="1" t="s">
        <v>54</v>
      </c>
      <c r="AU854" s="1" t="s">
        <v>54</v>
      </c>
      <c r="AV854" s="1" t="s">
        <v>54</v>
      </c>
      <c r="AW854" s="1" t="s">
        <v>54</v>
      </c>
      <c r="AX854" s="1"/>
    </row>
    <row r="855" spans="1:50">
      <c r="A855" s="1" t="s">
        <v>1699</v>
      </c>
      <c r="B855" s="1"/>
      <c r="C855" s="1" t="s">
        <v>1700</v>
      </c>
      <c r="D855" s="1"/>
      <c r="E855" s="1"/>
      <c r="F855" s="1">
        <v>0</v>
      </c>
      <c r="G855" s="1"/>
      <c r="H855" s="1">
        <v>1</v>
      </c>
      <c r="I855" s="1">
        <v>0</v>
      </c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>
        <v>1</v>
      </c>
      <c r="U855" s="1">
        <v>1</v>
      </c>
      <c r="V855" s="1" t="s">
        <v>1701</v>
      </c>
      <c r="W855" s="1">
        <v>0</v>
      </c>
      <c r="X855" s="1" t="s">
        <v>76</v>
      </c>
      <c r="Y855" s="1">
        <v>0</v>
      </c>
      <c r="Z855" s="1">
        <v>0</v>
      </c>
      <c r="AA855" s="1" t="s">
        <v>54</v>
      </c>
      <c r="AB855" s="1" t="s">
        <v>54</v>
      </c>
      <c r="AC855" s="1" t="s">
        <v>54</v>
      </c>
      <c r="AD855" s="1" t="s">
        <v>54</v>
      </c>
      <c r="AE855" s="1" t="s">
        <v>54</v>
      </c>
      <c r="AF855" s="1" t="s">
        <v>54</v>
      </c>
      <c r="AG855" s="1" t="s">
        <v>54</v>
      </c>
      <c r="AH855" s="1" t="s">
        <v>54</v>
      </c>
      <c r="AI855" s="1" t="s">
        <v>54</v>
      </c>
      <c r="AJ855" s="1" t="s">
        <v>54</v>
      </c>
      <c r="AK855" s="1" t="s">
        <v>54</v>
      </c>
      <c r="AL855" s="1" t="s">
        <v>54</v>
      </c>
      <c r="AM855" s="1" t="s">
        <v>54</v>
      </c>
      <c r="AN855" s="1" t="s">
        <v>54</v>
      </c>
      <c r="AO855" s="1" t="s">
        <v>54</v>
      </c>
      <c r="AP855" s="1" t="s">
        <v>54</v>
      </c>
      <c r="AQ855" s="1" t="s">
        <v>54</v>
      </c>
      <c r="AR855" s="1" t="s">
        <v>54</v>
      </c>
      <c r="AS855" s="1" t="s">
        <v>54</v>
      </c>
      <c r="AT855" s="1" t="s">
        <v>54</v>
      </c>
      <c r="AU855" s="1" t="s">
        <v>54</v>
      </c>
      <c r="AV855" s="1" t="s">
        <v>54</v>
      </c>
      <c r="AW855" s="1" t="s">
        <v>54</v>
      </c>
      <c r="AX855" s="1"/>
    </row>
    <row r="856" spans="1:50">
      <c r="A856" s="1" t="s">
        <v>1702</v>
      </c>
      <c r="B856" s="1"/>
      <c r="C856" s="1" t="s">
        <v>1703</v>
      </c>
      <c r="D856" s="1"/>
      <c r="E856" s="1"/>
      <c r="F856" s="1">
        <v>0</v>
      </c>
      <c r="G856" s="1"/>
      <c r="H856" s="1">
        <v>0</v>
      </c>
      <c r="I856" s="1">
        <v>0</v>
      </c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>
        <v>1</v>
      </c>
      <c r="U856" s="1">
        <v>1</v>
      </c>
      <c r="V856" s="1" t="s">
        <v>1704</v>
      </c>
      <c r="W856" s="1">
        <v>0</v>
      </c>
      <c r="X856" s="1" t="s">
        <v>76</v>
      </c>
      <c r="Y856" s="1">
        <v>0</v>
      </c>
      <c r="Z856" s="1">
        <v>0</v>
      </c>
      <c r="AA856" s="1" t="s">
        <v>54</v>
      </c>
      <c r="AB856" s="1" t="s">
        <v>54</v>
      </c>
      <c r="AC856" s="1" t="s">
        <v>54</v>
      </c>
      <c r="AD856" s="1" t="s">
        <v>54</v>
      </c>
      <c r="AE856" s="1" t="s">
        <v>54</v>
      </c>
      <c r="AF856" s="1" t="s">
        <v>54</v>
      </c>
      <c r="AG856" s="1" t="s">
        <v>54</v>
      </c>
      <c r="AH856" s="1" t="s">
        <v>54</v>
      </c>
      <c r="AI856" s="1" t="s">
        <v>54</v>
      </c>
      <c r="AJ856" s="1" t="s">
        <v>54</v>
      </c>
      <c r="AK856" s="1" t="s">
        <v>54</v>
      </c>
      <c r="AL856" s="1" t="s">
        <v>54</v>
      </c>
      <c r="AM856" s="1" t="s">
        <v>54</v>
      </c>
      <c r="AN856" s="1" t="s">
        <v>54</v>
      </c>
      <c r="AO856" s="1" t="s">
        <v>54</v>
      </c>
      <c r="AP856" s="1" t="s">
        <v>54</v>
      </c>
      <c r="AQ856" s="1" t="s">
        <v>54</v>
      </c>
      <c r="AR856" s="1" t="s">
        <v>54</v>
      </c>
      <c r="AS856" s="1" t="s">
        <v>54</v>
      </c>
      <c r="AT856" s="1" t="s">
        <v>54</v>
      </c>
      <c r="AU856" s="1" t="s">
        <v>54</v>
      </c>
      <c r="AV856" s="1" t="s">
        <v>54</v>
      </c>
      <c r="AW856" s="1" t="s">
        <v>54</v>
      </c>
      <c r="AX856" s="1"/>
    </row>
    <row r="857" spans="1:50">
      <c r="A857" s="1" t="s">
        <v>1705</v>
      </c>
      <c r="B857" s="1"/>
      <c r="C857" s="1" t="s">
        <v>1706</v>
      </c>
      <c r="D857" s="1"/>
      <c r="E857" s="1"/>
      <c r="F857" s="1">
        <v>0</v>
      </c>
      <c r="G857" s="1"/>
      <c r="H857" s="1">
        <v>0</v>
      </c>
      <c r="I857" s="1">
        <v>0</v>
      </c>
      <c r="J857" s="1"/>
      <c r="K857" s="1">
        <v>0</v>
      </c>
      <c r="L857" s="1" t="s">
        <v>75</v>
      </c>
      <c r="M857" s="1"/>
      <c r="N857" s="1"/>
      <c r="O857" s="1"/>
      <c r="P857" s="1"/>
      <c r="Q857" s="1"/>
      <c r="R857" s="1"/>
      <c r="S857" s="1"/>
      <c r="T857" s="1">
        <v>0</v>
      </c>
      <c r="U857" s="1">
        <v>0</v>
      </c>
      <c r="V857" s="1" t="s">
        <v>76</v>
      </c>
      <c r="W857" s="1">
        <v>0</v>
      </c>
      <c r="X857" s="1" t="s">
        <v>76</v>
      </c>
      <c r="Y857" s="1">
        <v>0</v>
      </c>
      <c r="Z857" s="1" t="s">
        <v>1011</v>
      </c>
      <c r="AA857" s="1" t="s">
        <v>54</v>
      </c>
      <c r="AB857" s="1" t="s">
        <v>54</v>
      </c>
      <c r="AC857" s="1" t="s">
        <v>54</v>
      </c>
      <c r="AD857" s="1" t="s">
        <v>54</v>
      </c>
      <c r="AE857" s="1" t="s">
        <v>54</v>
      </c>
      <c r="AF857" s="1" t="s">
        <v>54</v>
      </c>
      <c r="AG857" s="1" t="s">
        <v>54</v>
      </c>
      <c r="AH857" s="1" t="s">
        <v>54</v>
      </c>
      <c r="AI857" s="1" t="s">
        <v>54</v>
      </c>
      <c r="AJ857" s="1" t="s">
        <v>54</v>
      </c>
      <c r="AK857" s="1" t="s">
        <v>54</v>
      </c>
      <c r="AL857" s="1" t="s">
        <v>54</v>
      </c>
      <c r="AM857" s="1" t="s">
        <v>54</v>
      </c>
      <c r="AN857" s="1" t="s">
        <v>54</v>
      </c>
      <c r="AO857" s="1" t="s">
        <v>54</v>
      </c>
      <c r="AP857" s="1" t="s">
        <v>54</v>
      </c>
      <c r="AQ857" s="1" t="s">
        <v>54</v>
      </c>
      <c r="AR857" s="1" t="s">
        <v>54</v>
      </c>
      <c r="AS857" s="1" t="s">
        <v>54</v>
      </c>
      <c r="AT857" s="1" t="s">
        <v>54</v>
      </c>
      <c r="AU857" s="1" t="s">
        <v>54</v>
      </c>
      <c r="AV857" s="1" t="s">
        <v>54</v>
      </c>
      <c r="AW857" s="1" t="s">
        <v>54</v>
      </c>
      <c r="AX857" s="1"/>
    </row>
    <row r="858" spans="1:50">
      <c r="A858" s="1" t="s">
        <v>1707</v>
      </c>
      <c r="B858" s="1"/>
      <c r="C858" s="1" t="s">
        <v>1708</v>
      </c>
      <c r="D858" s="1"/>
      <c r="E858" s="1"/>
      <c r="F858" s="1">
        <v>0</v>
      </c>
      <c r="G858" s="1"/>
      <c r="H858" s="1">
        <v>0</v>
      </c>
      <c r="I858" s="1">
        <v>0</v>
      </c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>
        <v>1</v>
      </c>
      <c r="U858" s="1">
        <v>1</v>
      </c>
      <c r="V858" s="1" t="s">
        <v>427</v>
      </c>
      <c r="W858" s="1">
        <v>1</v>
      </c>
      <c r="X858" s="1" t="s">
        <v>193</v>
      </c>
      <c r="Y858" s="1">
        <v>0</v>
      </c>
      <c r="Z858" s="1" t="s">
        <v>203</v>
      </c>
      <c r="AA858" s="1" t="s">
        <v>54</v>
      </c>
      <c r="AB858" s="1" t="s">
        <v>54</v>
      </c>
      <c r="AC858" s="1" t="s">
        <v>54</v>
      </c>
      <c r="AD858" s="1" t="s">
        <v>54</v>
      </c>
      <c r="AE858" s="1" t="s">
        <v>54</v>
      </c>
      <c r="AF858" s="1" t="s">
        <v>54</v>
      </c>
      <c r="AG858" s="1" t="s">
        <v>54</v>
      </c>
      <c r="AH858" s="1" t="s">
        <v>54</v>
      </c>
      <c r="AI858" s="1" t="s">
        <v>54</v>
      </c>
      <c r="AJ858" s="1" t="s">
        <v>54</v>
      </c>
      <c r="AK858" s="1" t="s">
        <v>54</v>
      </c>
      <c r="AL858" s="1" t="s">
        <v>54</v>
      </c>
      <c r="AM858" s="1" t="s">
        <v>54</v>
      </c>
      <c r="AN858" s="1" t="s">
        <v>54</v>
      </c>
      <c r="AO858" s="1" t="s">
        <v>54</v>
      </c>
      <c r="AP858" s="1" t="s">
        <v>54</v>
      </c>
      <c r="AQ858" s="1" t="s">
        <v>54</v>
      </c>
      <c r="AR858" s="1" t="s">
        <v>54</v>
      </c>
      <c r="AS858" s="1" t="s">
        <v>54</v>
      </c>
      <c r="AT858" s="1" t="s">
        <v>54</v>
      </c>
      <c r="AU858" s="1" t="s">
        <v>54</v>
      </c>
      <c r="AV858" s="1" t="s">
        <v>54</v>
      </c>
      <c r="AW858" s="1" t="s">
        <v>54</v>
      </c>
      <c r="AX858" s="1"/>
    </row>
    <row r="859" spans="1:50">
      <c r="A859" s="1" t="s">
        <v>1709</v>
      </c>
      <c r="B859" s="1"/>
      <c r="C859" s="1" t="s">
        <v>1710</v>
      </c>
      <c r="D859" s="1"/>
      <c r="E859" s="1"/>
      <c r="F859" s="1">
        <v>0</v>
      </c>
      <c r="G859" s="1"/>
      <c r="H859" s="1">
        <v>0</v>
      </c>
      <c r="I859" s="1">
        <v>0</v>
      </c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>
        <v>1</v>
      </c>
      <c r="U859" s="1">
        <v>1</v>
      </c>
      <c r="V859" s="1" t="s">
        <v>1711</v>
      </c>
      <c r="W859" s="1">
        <v>0</v>
      </c>
      <c r="X859" s="1" t="s">
        <v>76</v>
      </c>
      <c r="Y859" s="1">
        <v>0</v>
      </c>
      <c r="Z859" s="1">
        <v>0</v>
      </c>
      <c r="AA859" s="1" t="s">
        <v>54</v>
      </c>
      <c r="AB859" s="1" t="s">
        <v>54</v>
      </c>
      <c r="AC859" s="1" t="s">
        <v>54</v>
      </c>
      <c r="AD859" s="1" t="s">
        <v>54</v>
      </c>
      <c r="AE859" s="1" t="s">
        <v>54</v>
      </c>
      <c r="AF859" s="1" t="s">
        <v>54</v>
      </c>
      <c r="AG859" s="1" t="s">
        <v>54</v>
      </c>
      <c r="AH859" s="1" t="s">
        <v>54</v>
      </c>
      <c r="AI859" s="1" t="s">
        <v>54</v>
      </c>
      <c r="AJ859" s="1" t="s">
        <v>54</v>
      </c>
      <c r="AK859" s="1" t="s">
        <v>54</v>
      </c>
      <c r="AL859" s="1" t="s">
        <v>54</v>
      </c>
      <c r="AM859" s="1" t="s">
        <v>54</v>
      </c>
      <c r="AN859" s="1" t="s">
        <v>54</v>
      </c>
      <c r="AO859" s="1" t="s">
        <v>54</v>
      </c>
      <c r="AP859" s="1" t="s">
        <v>54</v>
      </c>
      <c r="AQ859" s="1" t="s">
        <v>54</v>
      </c>
      <c r="AR859" s="1" t="s">
        <v>54</v>
      </c>
      <c r="AS859" s="1" t="s">
        <v>54</v>
      </c>
      <c r="AT859" s="1" t="s">
        <v>54</v>
      </c>
      <c r="AU859" s="1" t="s">
        <v>54</v>
      </c>
      <c r="AV859" s="1" t="s">
        <v>54</v>
      </c>
      <c r="AW859" s="1" t="s">
        <v>54</v>
      </c>
      <c r="AX859" s="1"/>
    </row>
    <row r="860" spans="1:50">
      <c r="A860" s="1" t="s">
        <v>1712</v>
      </c>
      <c r="B860" s="1"/>
      <c r="C860" s="1" t="s">
        <v>1657</v>
      </c>
      <c r="D860" s="1"/>
      <c r="E860" s="1"/>
      <c r="F860" s="1">
        <v>1</v>
      </c>
      <c r="G860" s="1"/>
      <c r="H860" s="1">
        <v>0</v>
      </c>
      <c r="I860" s="1">
        <v>0</v>
      </c>
      <c r="J860" s="1">
        <v>0</v>
      </c>
      <c r="K860" s="1"/>
      <c r="L860" s="1"/>
      <c r="M860" s="1"/>
      <c r="N860" s="1"/>
      <c r="O860" s="1"/>
      <c r="P860" s="1"/>
      <c r="Q860" s="1"/>
      <c r="R860" s="1"/>
      <c r="S860" s="1"/>
      <c r="T860" s="1">
        <v>0</v>
      </c>
      <c r="U860" s="1">
        <v>0</v>
      </c>
      <c r="V860" s="1" t="s">
        <v>76</v>
      </c>
      <c r="W860" s="1">
        <v>0</v>
      </c>
      <c r="X860" s="1" t="s">
        <v>76</v>
      </c>
      <c r="Y860" s="1">
        <v>0</v>
      </c>
      <c r="Z860" s="1">
        <v>0</v>
      </c>
      <c r="AA860" s="1" t="s">
        <v>54</v>
      </c>
      <c r="AB860" s="1" t="s">
        <v>54</v>
      </c>
      <c r="AC860" s="1" t="s">
        <v>54</v>
      </c>
      <c r="AD860" s="1" t="s">
        <v>54</v>
      </c>
      <c r="AE860" s="1" t="s">
        <v>54</v>
      </c>
      <c r="AF860" s="1" t="s">
        <v>54</v>
      </c>
      <c r="AG860" s="1" t="s">
        <v>54</v>
      </c>
      <c r="AH860" s="1" t="s">
        <v>54</v>
      </c>
      <c r="AI860" s="1" t="s">
        <v>54</v>
      </c>
      <c r="AJ860" s="1" t="s">
        <v>54</v>
      </c>
      <c r="AK860" s="1" t="s">
        <v>54</v>
      </c>
      <c r="AL860" s="1" t="s">
        <v>54</v>
      </c>
      <c r="AM860" s="1" t="s">
        <v>54</v>
      </c>
      <c r="AN860" s="1" t="s">
        <v>54</v>
      </c>
      <c r="AO860" s="1" t="s">
        <v>54</v>
      </c>
      <c r="AP860" s="1" t="s">
        <v>54</v>
      </c>
      <c r="AQ860" s="1" t="s">
        <v>54</v>
      </c>
      <c r="AR860" s="1" t="s">
        <v>54</v>
      </c>
      <c r="AS860" s="1" t="s">
        <v>54</v>
      </c>
      <c r="AT860" s="1" t="s">
        <v>54</v>
      </c>
      <c r="AU860" s="1" t="s">
        <v>54</v>
      </c>
      <c r="AV860" s="1" t="s">
        <v>54</v>
      </c>
      <c r="AW860" s="1" t="s">
        <v>54</v>
      </c>
      <c r="AX860" s="1"/>
    </row>
    <row r="861" spans="1:50">
      <c r="A861" s="1" t="s">
        <v>1713</v>
      </c>
      <c r="B861" s="1"/>
      <c r="C861" s="1" t="s">
        <v>1714</v>
      </c>
      <c r="D861" s="1"/>
      <c r="E861" s="1"/>
      <c r="F861" s="1">
        <v>0</v>
      </c>
      <c r="G861" s="1"/>
      <c r="H861" s="1">
        <v>0</v>
      </c>
      <c r="I861" s="1">
        <v>0</v>
      </c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>
        <v>1</v>
      </c>
      <c r="U861" s="1">
        <v>1</v>
      </c>
      <c r="V861" s="1" t="s">
        <v>164</v>
      </c>
      <c r="W861" s="1">
        <v>0</v>
      </c>
      <c r="X861" s="1" t="s">
        <v>76</v>
      </c>
      <c r="Y861" s="1">
        <v>0</v>
      </c>
      <c r="Z861" s="1">
        <v>0</v>
      </c>
      <c r="AA861" s="1" t="s">
        <v>54</v>
      </c>
      <c r="AB861" s="1" t="s">
        <v>54</v>
      </c>
      <c r="AC861" s="1" t="s">
        <v>54</v>
      </c>
      <c r="AD861" s="1" t="s">
        <v>54</v>
      </c>
      <c r="AE861" s="1" t="s">
        <v>54</v>
      </c>
      <c r="AF861" s="1" t="s">
        <v>54</v>
      </c>
      <c r="AG861" s="1" t="s">
        <v>54</v>
      </c>
      <c r="AH861" s="1" t="s">
        <v>54</v>
      </c>
      <c r="AI861" s="1" t="s">
        <v>54</v>
      </c>
      <c r="AJ861" s="1" t="s">
        <v>54</v>
      </c>
      <c r="AK861" s="1" t="s">
        <v>54</v>
      </c>
      <c r="AL861" s="1" t="s">
        <v>54</v>
      </c>
      <c r="AM861" s="1" t="s">
        <v>54</v>
      </c>
      <c r="AN861" s="1" t="s">
        <v>54</v>
      </c>
      <c r="AO861" s="1" t="s">
        <v>54</v>
      </c>
      <c r="AP861" s="1" t="s">
        <v>54</v>
      </c>
      <c r="AQ861" s="1" t="s">
        <v>54</v>
      </c>
      <c r="AR861" s="1" t="s">
        <v>54</v>
      </c>
      <c r="AS861" s="1" t="s">
        <v>54</v>
      </c>
      <c r="AT861" s="1" t="s">
        <v>54</v>
      </c>
      <c r="AU861" s="1" t="s">
        <v>54</v>
      </c>
      <c r="AV861" s="1" t="s">
        <v>54</v>
      </c>
      <c r="AW861" s="1" t="s">
        <v>54</v>
      </c>
      <c r="AX861" s="1"/>
    </row>
    <row r="862" spans="1:50">
      <c r="A862" s="1" t="s">
        <v>1715</v>
      </c>
      <c r="B862" s="1"/>
      <c r="C862" s="1" t="s">
        <v>1669</v>
      </c>
      <c r="D862" s="1"/>
      <c r="E862" s="1"/>
      <c r="F862" s="1">
        <v>1</v>
      </c>
      <c r="G862" s="1"/>
      <c r="H862" s="1">
        <v>0</v>
      </c>
      <c r="I862" s="1">
        <v>0</v>
      </c>
      <c r="J862" s="1">
        <v>0</v>
      </c>
      <c r="K862" s="1"/>
      <c r="L862" s="1"/>
      <c r="M862" s="1"/>
      <c r="N862" s="1"/>
      <c r="O862" s="1"/>
      <c r="P862" s="1"/>
      <c r="Q862" s="1"/>
      <c r="R862" s="1"/>
      <c r="S862" s="1"/>
      <c r="T862" s="1">
        <v>0</v>
      </c>
      <c r="U862" s="1">
        <v>0</v>
      </c>
      <c r="V862" s="1" t="s">
        <v>76</v>
      </c>
      <c r="W862" s="1">
        <v>0</v>
      </c>
      <c r="X862" s="1" t="s">
        <v>76</v>
      </c>
      <c r="Y862" s="1">
        <v>0</v>
      </c>
      <c r="Z862" s="1">
        <v>0</v>
      </c>
      <c r="AA862" s="1" t="s">
        <v>54</v>
      </c>
      <c r="AB862" s="1" t="s">
        <v>54</v>
      </c>
      <c r="AC862" s="1" t="s">
        <v>54</v>
      </c>
      <c r="AD862" s="1" t="s">
        <v>54</v>
      </c>
      <c r="AE862" s="1" t="s">
        <v>54</v>
      </c>
      <c r="AF862" s="1" t="s">
        <v>54</v>
      </c>
      <c r="AG862" s="1" t="s">
        <v>54</v>
      </c>
      <c r="AH862" s="1" t="s">
        <v>54</v>
      </c>
      <c r="AI862" s="1" t="s">
        <v>54</v>
      </c>
      <c r="AJ862" s="1" t="s">
        <v>54</v>
      </c>
      <c r="AK862" s="1" t="s">
        <v>54</v>
      </c>
      <c r="AL862" s="1" t="s">
        <v>54</v>
      </c>
      <c r="AM862" s="1" t="s">
        <v>54</v>
      </c>
      <c r="AN862" s="1" t="s">
        <v>54</v>
      </c>
      <c r="AO862" s="1" t="s">
        <v>54</v>
      </c>
      <c r="AP862" s="1" t="s">
        <v>54</v>
      </c>
      <c r="AQ862" s="1" t="s">
        <v>54</v>
      </c>
      <c r="AR862" s="1" t="s">
        <v>54</v>
      </c>
      <c r="AS862" s="1" t="s">
        <v>54</v>
      </c>
      <c r="AT862" s="1" t="s">
        <v>54</v>
      </c>
      <c r="AU862" s="1" t="s">
        <v>54</v>
      </c>
      <c r="AV862" s="1" t="s">
        <v>54</v>
      </c>
      <c r="AW862" s="1" t="s">
        <v>54</v>
      </c>
      <c r="AX862" s="1"/>
    </row>
    <row r="863" spans="1:50">
      <c r="A863" s="1" t="s">
        <v>1716</v>
      </c>
      <c r="B863" s="1"/>
      <c r="C863" s="1" t="s">
        <v>1717</v>
      </c>
      <c r="D863" s="1"/>
      <c r="E863" s="1"/>
      <c r="F863" s="1">
        <v>0</v>
      </c>
      <c r="G863" s="1"/>
      <c r="H863" s="1">
        <v>1</v>
      </c>
      <c r="I863" s="1">
        <v>0</v>
      </c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>
        <v>0</v>
      </c>
      <c r="U863" s="1">
        <v>0</v>
      </c>
      <c r="V863" s="1" t="s">
        <v>76</v>
      </c>
      <c r="W863" s="1">
        <v>0</v>
      </c>
      <c r="X863" s="1" t="s">
        <v>76</v>
      </c>
      <c r="Y863" s="1">
        <v>0</v>
      </c>
      <c r="Z863" s="1">
        <v>0</v>
      </c>
      <c r="AA863" s="1" t="s">
        <v>54</v>
      </c>
      <c r="AB863" s="1" t="s">
        <v>54</v>
      </c>
      <c r="AC863" s="1" t="s">
        <v>54</v>
      </c>
      <c r="AD863" s="1" t="s">
        <v>54</v>
      </c>
      <c r="AE863" s="1" t="s">
        <v>54</v>
      </c>
      <c r="AF863" s="1" t="s">
        <v>54</v>
      </c>
      <c r="AG863" s="1" t="s">
        <v>54</v>
      </c>
      <c r="AH863" s="1" t="s">
        <v>54</v>
      </c>
      <c r="AI863" s="1" t="s">
        <v>54</v>
      </c>
      <c r="AJ863" s="1" t="s">
        <v>54</v>
      </c>
      <c r="AK863" s="1" t="s">
        <v>54</v>
      </c>
      <c r="AL863" s="1" t="s">
        <v>54</v>
      </c>
      <c r="AM863" s="1" t="s">
        <v>54</v>
      </c>
      <c r="AN863" s="1" t="s">
        <v>54</v>
      </c>
      <c r="AO863" s="1" t="s">
        <v>54</v>
      </c>
      <c r="AP863" s="1" t="s">
        <v>54</v>
      </c>
      <c r="AQ863" s="1" t="s">
        <v>54</v>
      </c>
      <c r="AR863" s="1" t="s">
        <v>54</v>
      </c>
      <c r="AS863" s="1" t="s">
        <v>54</v>
      </c>
      <c r="AT863" s="1" t="s">
        <v>54</v>
      </c>
      <c r="AU863" s="1" t="s">
        <v>54</v>
      </c>
      <c r="AV863" s="1" t="s">
        <v>54</v>
      </c>
      <c r="AW863" s="1" t="s">
        <v>54</v>
      </c>
      <c r="AX863" s="1"/>
    </row>
    <row r="864" spans="1:50">
      <c r="A864" s="1" t="s">
        <v>1718</v>
      </c>
      <c r="B864" s="1"/>
      <c r="C864" s="1" t="s">
        <v>1719</v>
      </c>
      <c r="D864" s="1"/>
      <c r="E864" s="1"/>
      <c r="F864" s="1">
        <v>0</v>
      </c>
      <c r="G864" s="1"/>
      <c r="H864" s="1">
        <v>0</v>
      </c>
      <c r="I864" s="1">
        <v>0</v>
      </c>
      <c r="J864" s="1"/>
      <c r="K864" s="1">
        <v>1</v>
      </c>
      <c r="L864" s="1" t="s">
        <v>69</v>
      </c>
      <c r="M864" s="1"/>
      <c r="N864" s="1"/>
      <c r="O864" s="1"/>
      <c r="P864" s="1"/>
      <c r="Q864" s="1"/>
      <c r="R864" s="1"/>
      <c r="S864" s="1"/>
      <c r="T864" s="1">
        <v>0</v>
      </c>
      <c r="U864" s="1">
        <v>0</v>
      </c>
      <c r="V864" s="1" t="s">
        <v>76</v>
      </c>
      <c r="W864" s="1">
        <v>0</v>
      </c>
      <c r="X864" s="1" t="s">
        <v>76</v>
      </c>
      <c r="Y864" s="1">
        <v>0</v>
      </c>
      <c r="Z864" s="1">
        <v>0</v>
      </c>
      <c r="AA864" s="1" t="s">
        <v>54</v>
      </c>
      <c r="AB864" s="1" t="s">
        <v>54</v>
      </c>
      <c r="AC864" s="1" t="s">
        <v>54</v>
      </c>
      <c r="AD864" s="1" t="s">
        <v>54</v>
      </c>
      <c r="AE864" s="1" t="s">
        <v>54</v>
      </c>
      <c r="AF864" s="1" t="s">
        <v>54</v>
      </c>
      <c r="AG864" s="1" t="s">
        <v>54</v>
      </c>
      <c r="AH864" s="1" t="s">
        <v>54</v>
      </c>
      <c r="AI864" s="1" t="s">
        <v>54</v>
      </c>
      <c r="AJ864" s="1" t="s">
        <v>54</v>
      </c>
      <c r="AK864" s="1" t="s">
        <v>54</v>
      </c>
      <c r="AL864" s="1" t="s">
        <v>54</v>
      </c>
      <c r="AM864" s="1" t="s">
        <v>54</v>
      </c>
      <c r="AN864" s="1" t="s">
        <v>54</v>
      </c>
      <c r="AO864" s="1" t="s">
        <v>54</v>
      </c>
      <c r="AP864" s="1" t="s">
        <v>54</v>
      </c>
      <c r="AQ864" s="1" t="s">
        <v>54</v>
      </c>
      <c r="AR864" s="1" t="s">
        <v>54</v>
      </c>
      <c r="AS864" s="1" t="s">
        <v>54</v>
      </c>
      <c r="AT864" s="1" t="s">
        <v>54</v>
      </c>
      <c r="AU864" s="1" t="s">
        <v>54</v>
      </c>
      <c r="AV864" s="1" t="s">
        <v>54</v>
      </c>
      <c r="AW864" s="1" t="s">
        <v>54</v>
      </c>
      <c r="AX864" s="1"/>
    </row>
    <row r="865" spans="1:50">
      <c r="A865" s="1" t="s">
        <v>1720</v>
      </c>
      <c r="B865" s="1"/>
      <c r="C865" s="1" t="s">
        <v>1684</v>
      </c>
      <c r="D865" s="1"/>
      <c r="E865" s="1"/>
      <c r="F865" s="1">
        <v>1</v>
      </c>
      <c r="G865" s="1"/>
      <c r="H865" s="1">
        <v>0</v>
      </c>
      <c r="I865" s="1">
        <v>0</v>
      </c>
      <c r="J865" s="1">
        <v>0</v>
      </c>
      <c r="K865" s="1">
        <v>0</v>
      </c>
      <c r="L865" s="1" t="s">
        <v>75</v>
      </c>
      <c r="M865" s="1"/>
      <c r="N865" s="1"/>
      <c r="O865" s="1"/>
      <c r="P865" s="1"/>
      <c r="Q865" s="1"/>
      <c r="R865" s="1"/>
      <c r="S865" s="1"/>
      <c r="T865" s="1">
        <v>1</v>
      </c>
      <c r="U865" s="1">
        <v>0</v>
      </c>
      <c r="V865" s="1" t="s">
        <v>76</v>
      </c>
      <c r="W865" s="1">
        <v>1</v>
      </c>
      <c r="X865" s="1" t="s">
        <v>193</v>
      </c>
      <c r="Y865" s="1">
        <v>0</v>
      </c>
      <c r="Z865" s="1">
        <v>0</v>
      </c>
      <c r="AA865" s="1" t="s">
        <v>54</v>
      </c>
      <c r="AB865" s="1" t="s">
        <v>54</v>
      </c>
      <c r="AC865" s="1" t="s">
        <v>54</v>
      </c>
      <c r="AD865" s="1" t="s">
        <v>54</v>
      </c>
      <c r="AE865" s="1" t="s">
        <v>54</v>
      </c>
      <c r="AF865" s="1" t="s">
        <v>54</v>
      </c>
      <c r="AG865" s="1" t="s">
        <v>54</v>
      </c>
      <c r="AH865" s="1" t="s">
        <v>54</v>
      </c>
      <c r="AI865" s="1" t="s">
        <v>54</v>
      </c>
      <c r="AJ865" s="1" t="s">
        <v>54</v>
      </c>
      <c r="AK865" s="1" t="s">
        <v>54</v>
      </c>
      <c r="AL865" s="1" t="s">
        <v>54</v>
      </c>
      <c r="AM865" s="1" t="s">
        <v>54</v>
      </c>
      <c r="AN865" s="1" t="s">
        <v>54</v>
      </c>
      <c r="AO865" s="1" t="s">
        <v>54</v>
      </c>
      <c r="AP865" s="1" t="s">
        <v>54</v>
      </c>
      <c r="AQ865" s="1" t="s">
        <v>54</v>
      </c>
      <c r="AR865" s="1" t="s">
        <v>54</v>
      </c>
      <c r="AS865" s="1" t="s">
        <v>54</v>
      </c>
      <c r="AT865" s="1" t="s">
        <v>54</v>
      </c>
      <c r="AU865" s="1" t="s">
        <v>54</v>
      </c>
      <c r="AV865" s="1" t="s">
        <v>54</v>
      </c>
      <c r="AW865" s="1" t="s">
        <v>54</v>
      </c>
      <c r="AX865" s="1"/>
    </row>
    <row r="866" spans="1:50">
      <c r="A866" s="1" t="s">
        <v>1721</v>
      </c>
      <c r="B866" s="1"/>
      <c r="C866" s="1" t="s">
        <v>1722</v>
      </c>
      <c r="D866" s="1"/>
      <c r="E866" s="1"/>
      <c r="F866" s="1">
        <v>0</v>
      </c>
      <c r="G866" s="1"/>
      <c r="H866" s="1">
        <v>0</v>
      </c>
      <c r="I866" s="1">
        <v>0</v>
      </c>
      <c r="J866" s="1"/>
      <c r="K866" s="1">
        <v>2</v>
      </c>
      <c r="L866" s="1" t="s">
        <v>85</v>
      </c>
      <c r="M866" s="1"/>
      <c r="N866" s="1"/>
      <c r="O866" s="1"/>
      <c r="P866" s="1"/>
      <c r="Q866" s="1"/>
      <c r="R866" s="1"/>
      <c r="S866" s="1"/>
      <c r="T866" s="1">
        <v>0</v>
      </c>
      <c r="U866" s="1">
        <v>0</v>
      </c>
      <c r="V866" s="1" t="s">
        <v>76</v>
      </c>
      <c r="W866" s="1">
        <v>0</v>
      </c>
      <c r="X866" s="1" t="s">
        <v>76</v>
      </c>
      <c r="Y866" s="1">
        <v>0</v>
      </c>
      <c r="Z866" s="1">
        <v>0</v>
      </c>
      <c r="AA866" s="1" t="s">
        <v>54</v>
      </c>
      <c r="AB866" s="1" t="s">
        <v>54</v>
      </c>
      <c r="AC866" s="1" t="s">
        <v>54</v>
      </c>
      <c r="AD866" s="1" t="s">
        <v>54</v>
      </c>
      <c r="AE866" s="1" t="s">
        <v>54</v>
      </c>
      <c r="AF866" s="1" t="s">
        <v>54</v>
      </c>
      <c r="AG866" s="1" t="s">
        <v>54</v>
      </c>
      <c r="AH866" s="1" t="s">
        <v>54</v>
      </c>
      <c r="AI866" s="1" t="s">
        <v>54</v>
      </c>
      <c r="AJ866" s="1" t="s">
        <v>54</v>
      </c>
      <c r="AK866" s="1" t="s">
        <v>54</v>
      </c>
      <c r="AL866" s="1" t="s">
        <v>54</v>
      </c>
      <c r="AM866" s="1" t="s">
        <v>54</v>
      </c>
      <c r="AN866" s="1" t="s">
        <v>54</v>
      </c>
      <c r="AO866" s="1" t="s">
        <v>54</v>
      </c>
      <c r="AP866" s="1" t="s">
        <v>54</v>
      </c>
      <c r="AQ866" s="1" t="s">
        <v>54</v>
      </c>
      <c r="AR866" s="1" t="s">
        <v>54</v>
      </c>
      <c r="AS866" s="1" t="s">
        <v>54</v>
      </c>
      <c r="AT866" s="1" t="s">
        <v>54</v>
      </c>
      <c r="AU866" s="1" t="s">
        <v>54</v>
      </c>
      <c r="AV866" s="1" t="s">
        <v>54</v>
      </c>
      <c r="AW866" s="1" t="s">
        <v>54</v>
      </c>
      <c r="AX866" s="1"/>
    </row>
    <row r="867" spans="1:50">
      <c r="A867" s="1" t="s">
        <v>1723</v>
      </c>
      <c r="B867" s="1"/>
      <c r="C867" s="1" t="s">
        <v>1696</v>
      </c>
      <c r="D867" s="1"/>
      <c r="E867" s="1"/>
      <c r="F867" s="1">
        <v>1</v>
      </c>
      <c r="G867" s="1"/>
      <c r="H867" s="1">
        <v>1</v>
      </c>
      <c r="I867" s="1">
        <v>0</v>
      </c>
      <c r="J867" s="1">
        <v>0</v>
      </c>
      <c r="K867" s="1">
        <v>0</v>
      </c>
      <c r="L867" s="1" t="s">
        <v>75</v>
      </c>
      <c r="M867" s="1"/>
      <c r="N867" s="1"/>
      <c r="O867" s="1"/>
      <c r="P867" s="1"/>
      <c r="Q867" s="1"/>
      <c r="R867" s="1"/>
      <c r="S867" s="1"/>
      <c r="T867" s="1">
        <v>0</v>
      </c>
      <c r="U867" s="1">
        <v>0</v>
      </c>
      <c r="V867" s="1" t="s">
        <v>76</v>
      </c>
      <c r="W867" s="1">
        <v>0</v>
      </c>
      <c r="X867" s="1" t="s">
        <v>76</v>
      </c>
      <c r="Y867" s="1">
        <v>0</v>
      </c>
      <c r="Z867" s="1">
        <v>0</v>
      </c>
      <c r="AA867" s="1" t="s">
        <v>54</v>
      </c>
      <c r="AB867" s="1" t="s">
        <v>54</v>
      </c>
      <c r="AC867" s="1" t="s">
        <v>54</v>
      </c>
      <c r="AD867" s="1" t="s">
        <v>54</v>
      </c>
      <c r="AE867" s="1" t="s">
        <v>54</v>
      </c>
      <c r="AF867" s="1" t="s">
        <v>54</v>
      </c>
      <c r="AG867" s="1" t="s">
        <v>54</v>
      </c>
      <c r="AH867" s="1" t="s">
        <v>54</v>
      </c>
      <c r="AI867" s="1" t="s">
        <v>54</v>
      </c>
      <c r="AJ867" s="1" t="s">
        <v>54</v>
      </c>
      <c r="AK867" s="1" t="s">
        <v>54</v>
      </c>
      <c r="AL867" s="1" t="s">
        <v>54</v>
      </c>
      <c r="AM867" s="1" t="s">
        <v>54</v>
      </c>
      <c r="AN867" s="1" t="s">
        <v>54</v>
      </c>
      <c r="AO867" s="1" t="s">
        <v>54</v>
      </c>
      <c r="AP867" s="1" t="s">
        <v>54</v>
      </c>
      <c r="AQ867" s="1" t="s">
        <v>54</v>
      </c>
      <c r="AR867" s="1" t="s">
        <v>54</v>
      </c>
      <c r="AS867" s="1" t="s">
        <v>54</v>
      </c>
      <c r="AT867" s="1" t="s">
        <v>54</v>
      </c>
      <c r="AU867" s="1" t="s">
        <v>54</v>
      </c>
      <c r="AV867" s="1" t="s">
        <v>54</v>
      </c>
      <c r="AW867" s="1" t="s">
        <v>54</v>
      </c>
      <c r="AX867" s="1"/>
    </row>
    <row r="868" spans="1:50">
      <c r="A868" s="1" t="s">
        <v>1724</v>
      </c>
      <c r="B868" s="1"/>
      <c r="C868" s="1" t="s">
        <v>1725</v>
      </c>
      <c r="D868" s="1"/>
      <c r="E868" s="1"/>
      <c r="F868" s="1">
        <v>0</v>
      </c>
      <c r="G868" s="1"/>
      <c r="H868" s="1">
        <v>0</v>
      </c>
      <c r="I868" s="1">
        <v>0</v>
      </c>
      <c r="J868" s="1"/>
      <c r="K868" s="1">
        <v>1</v>
      </c>
      <c r="L868" s="1" t="s">
        <v>69</v>
      </c>
      <c r="M868" s="1"/>
      <c r="N868" s="1"/>
      <c r="O868" s="1"/>
      <c r="P868" s="1"/>
      <c r="Q868" s="1"/>
      <c r="R868" s="1"/>
      <c r="S868" s="1"/>
      <c r="T868" s="1">
        <v>1</v>
      </c>
      <c r="U868" s="1">
        <v>0</v>
      </c>
      <c r="V868" s="1" t="s">
        <v>76</v>
      </c>
      <c r="W868" s="1">
        <v>1</v>
      </c>
      <c r="X868" s="1" t="s">
        <v>193</v>
      </c>
      <c r="Y868" s="1">
        <v>0</v>
      </c>
      <c r="Z868" s="1">
        <v>0</v>
      </c>
      <c r="AA868" s="1" t="s">
        <v>54</v>
      </c>
      <c r="AB868" s="1" t="s">
        <v>54</v>
      </c>
      <c r="AC868" s="1" t="s">
        <v>54</v>
      </c>
      <c r="AD868" s="1" t="s">
        <v>54</v>
      </c>
      <c r="AE868" s="1" t="s">
        <v>54</v>
      </c>
      <c r="AF868" s="1" t="s">
        <v>54</v>
      </c>
      <c r="AG868" s="1" t="s">
        <v>54</v>
      </c>
      <c r="AH868" s="1" t="s">
        <v>54</v>
      </c>
      <c r="AI868" s="1" t="s">
        <v>54</v>
      </c>
      <c r="AJ868" s="1" t="s">
        <v>54</v>
      </c>
      <c r="AK868" s="1" t="s">
        <v>54</v>
      </c>
      <c r="AL868" s="1" t="s">
        <v>54</v>
      </c>
      <c r="AM868" s="1" t="s">
        <v>54</v>
      </c>
      <c r="AN868" s="1" t="s">
        <v>54</v>
      </c>
      <c r="AO868" s="1" t="s">
        <v>54</v>
      </c>
      <c r="AP868" s="1" t="s">
        <v>54</v>
      </c>
      <c r="AQ868" s="1" t="s">
        <v>54</v>
      </c>
      <c r="AR868" s="1" t="s">
        <v>54</v>
      </c>
      <c r="AS868" s="1" t="s">
        <v>54</v>
      </c>
      <c r="AT868" s="1" t="s">
        <v>54</v>
      </c>
      <c r="AU868" s="1" t="s">
        <v>54</v>
      </c>
      <c r="AV868" s="1" t="s">
        <v>54</v>
      </c>
      <c r="AW868" s="1" t="s">
        <v>54</v>
      </c>
      <c r="AX868" s="1"/>
    </row>
    <row r="869" spans="1:50">
      <c r="A869" s="1" t="s">
        <v>1726</v>
      </c>
      <c r="B869" s="1"/>
      <c r="C869" s="1" t="s">
        <v>1727</v>
      </c>
      <c r="D869" s="1"/>
      <c r="E869" s="1"/>
      <c r="F869" s="1">
        <v>0</v>
      </c>
      <c r="G869" s="1"/>
      <c r="H869" s="1">
        <v>0</v>
      </c>
      <c r="I869" s="1">
        <v>0</v>
      </c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>
        <v>1</v>
      </c>
      <c r="U869" s="1">
        <v>1</v>
      </c>
      <c r="V869" s="1" t="s">
        <v>427</v>
      </c>
      <c r="W869" s="1">
        <v>1</v>
      </c>
      <c r="X869" s="1" t="s">
        <v>193</v>
      </c>
      <c r="Y869" s="1">
        <v>0</v>
      </c>
      <c r="Z869" s="1" t="s">
        <v>203</v>
      </c>
      <c r="AA869" s="1" t="s">
        <v>54</v>
      </c>
      <c r="AB869" s="1" t="s">
        <v>54</v>
      </c>
      <c r="AC869" s="1" t="s">
        <v>54</v>
      </c>
      <c r="AD869" s="1" t="s">
        <v>54</v>
      </c>
      <c r="AE869" s="1" t="s">
        <v>54</v>
      </c>
      <c r="AF869" s="1" t="s">
        <v>54</v>
      </c>
      <c r="AG869" s="1" t="s">
        <v>54</v>
      </c>
      <c r="AH869" s="1" t="s">
        <v>54</v>
      </c>
      <c r="AI869" s="1" t="s">
        <v>54</v>
      </c>
      <c r="AJ869" s="1" t="s">
        <v>54</v>
      </c>
      <c r="AK869" s="1" t="s">
        <v>54</v>
      </c>
      <c r="AL869" s="1" t="s">
        <v>54</v>
      </c>
      <c r="AM869" s="1" t="s">
        <v>54</v>
      </c>
      <c r="AN869" s="1" t="s">
        <v>54</v>
      </c>
      <c r="AO869" s="1" t="s">
        <v>54</v>
      </c>
      <c r="AP869" s="1" t="s">
        <v>54</v>
      </c>
      <c r="AQ869" s="1" t="s">
        <v>54</v>
      </c>
      <c r="AR869" s="1" t="s">
        <v>54</v>
      </c>
      <c r="AS869" s="1" t="s">
        <v>54</v>
      </c>
      <c r="AT869" s="1" t="s">
        <v>54</v>
      </c>
      <c r="AU869" s="1" t="s">
        <v>54</v>
      </c>
      <c r="AV869" s="1" t="s">
        <v>54</v>
      </c>
      <c r="AW869" s="1" t="s">
        <v>54</v>
      </c>
      <c r="AX869" s="1"/>
    </row>
    <row r="870" spans="1:50">
      <c r="A870" s="1" t="s">
        <v>1728</v>
      </c>
      <c r="B870" s="1"/>
      <c r="C870" s="1" t="s">
        <v>1729</v>
      </c>
      <c r="D870" s="1"/>
      <c r="E870" s="1"/>
      <c r="F870" s="1">
        <v>0</v>
      </c>
      <c r="G870" s="1"/>
      <c r="H870" s="1">
        <v>0</v>
      </c>
      <c r="I870" s="1">
        <v>0</v>
      </c>
      <c r="J870" s="1"/>
      <c r="K870" s="1">
        <v>2</v>
      </c>
      <c r="L870" s="1" t="s">
        <v>85</v>
      </c>
      <c r="M870" s="1"/>
      <c r="N870" s="1"/>
      <c r="O870" s="1"/>
      <c r="P870" s="1"/>
      <c r="Q870" s="1"/>
      <c r="R870" s="1"/>
      <c r="S870" s="1"/>
      <c r="T870" s="1">
        <v>0</v>
      </c>
      <c r="U870" s="1">
        <v>0</v>
      </c>
      <c r="V870" s="1" t="s">
        <v>76</v>
      </c>
      <c r="W870" s="1">
        <v>0</v>
      </c>
      <c r="X870" s="1" t="s">
        <v>76</v>
      </c>
      <c r="Y870" s="1">
        <v>0</v>
      </c>
      <c r="Z870" s="1">
        <v>0</v>
      </c>
      <c r="AA870" s="1" t="s">
        <v>54</v>
      </c>
      <c r="AB870" s="1" t="s">
        <v>54</v>
      </c>
      <c r="AC870" s="1" t="s">
        <v>54</v>
      </c>
      <c r="AD870" s="1" t="s">
        <v>54</v>
      </c>
      <c r="AE870" s="1" t="s">
        <v>54</v>
      </c>
      <c r="AF870" s="1" t="s">
        <v>54</v>
      </c>
      <c r="AG870" s="1" t="s">
        <v>54</v>
      </c>
      <c r="AH870" s="1" t="s">
        <v>54</v>
      </c>
      <c r="AI870" s="1" t="s">
        <v>54</v>
      </c>
      <c r="AJ870" s="1" t="s">
        <v>54</v>
      </c>
      <c r="AK870" s="1" t="s">
        <v>54</v>
      </c>
      <c r="AL870" s="1" t="s">
        <v>54</v>
      </c>
      <c r="AM870" s="1" t="s">
        <v>54</v>
      </c>
      <c r="AN870" s="1" t="s">
        <v>54</v>
      </c>
      <c r="AO870" s="1" t="s">
        <v>54</v>
      </c>
      <c r="AP870" s="1" t="s">
        <v>54</v>
      </c>
      <c r="AQ870" s="1" t="s">
        <v>54</v>
      </c>
      <c r="AR870" s="1" t="s">
        <v>54</v>
      </c>
      <c r="AS870" s="1" t="s">
        <v>54</v>
      </c>
      <c r="AT870" s="1" t="s">
        <v>54</v>
      </c>
      <c r="AU870" s="1" t="s">
        <v>54</v>
      </c>
      <c r="AV870" s="1" t="s">
        <v>54</v>
      </c>
      <c r="AW870" s="1" t="s">
        <v>54</v>
      </c>
      <c r="AX870" s="1"/>
    </row>
    <row r="871" spans="1:50">
      <c r="A871" s="1" t="s">
        <v>1730</v>
      </c>
      <c r="B871" s="1"/>
      <c r="C871" s="1" t="s">
        <v>1731</v>
      </c>
      <c r="D871" s="1"/>
      <c r="E871" s="1"/>
      <c r="F871" s="1">
        <v>0</v>
      </c>
      <c r="G871" s="1"/>
      <c r="H871" s="1">
        <v>1</v>
      </c>
      <c r="I871" s="1">
        <v>0</v>
      </c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>
        <v>0</v>
      </c>
      <c r="U871" s="1">
        <v>0</v>
      </c>
      <c r="V871" s="1" t="s">
        <v>76</v>
      </c>
      <c r="W871" s="1">
        <v>0</v>
      </c>
      <c r="X871" s="1" t="s">
        <v>76</v>
      </c>
      <c r="Y871" s="1">
        <v>0</v>
      </c>
      <c r="Z871" s="1" t="s">
        <v>1732</v>
      </c>
      <c r="AA871" s="1" t="s">
        <v>54</v>
      </c>
      <c r="AB871" s="1" t="s">
        <v>54</v>
      </c>
      <c r="AC871" s="1" t="s">
        <v>54</v>
      </c>
      <c r="AD871" s="1" t="s">
        <v>54</v>
      </c>
      <c r="AE871" s="1" t="s">
        <v>54</v>
      </c>
      <c r="AF871" s="1" t="s">
        <v>54</v>
      </c>
      <c r="AG871" s="1" t="s">
        <v>54</v>
      </c>
      <c r="AH871" s="1" t="s">
        <v>54</v>
      </c>
      <c r="AI871" s="1" t="s">
        <v>54</v>
      </c>
      <c r="AJ871" s="1" t="s">
        <v>54</v>
      </c>
      <c r="AK871" s="1" t="s">
        <v>54</v>
      </c>
      <c r="AL871" s="1" t="s">
        <v>54</v>
      </c>
      <c r="AM871" s="1" t="s">
        <v>54</v>
      </c>
      <c r="AN871" s="1" t="s">
        <v>54</v>
      </c>
      <c r="AO871" s="1" t="s">
        <v>54</v>
      </c>
      <c r="AP871" s="1" t="s">
        <v>54</v>
      </c>
      <c r="AQ871" s="1" t="s">
        <v>54</v>
      </c>
      <c r="AR871" s="1" t="s">
        <v>54</v>
      </c>
      <c r="AS871" s="1" t="s">
        <v>54</v>
      </c>
      <c r="AT871" s="1" t="s">
        <v>54</v>
      </c>
      <c r="AU871" s="1" t="s">
        <v>54</v>
      </c>
      <c r="AV871" s="1" t="s">
        <v>54</v>
      </c>
      <c r="AW871" s="1" t="s">
        <v>54</v>
      </c>
      <c r="AX871" s="1"/>
    </row>
    <row r="872" spans="1:50">
      <c r="A872" s="1" t="s">
        <v>1733</v>
      </c>
      <c r="B872" s="1"/>
      <c r="C872" s="1" t="s">
        <v>1734</v>
      </c>
      <c r="D872" s="1"/>
      <c r="E872" s="1"/>
      <c r="F872" s="1">
        <v>0</v>
      </c>
      <c r="G872" s="1"/>
      <c r="H872" s="1">
        <v>0</v>
      </c>
      <c r="I872" s="1">
        <v>0</v>
      </c>
      <c r="J872" s="1"/>
      <c r="K872" s="1">
        <v>1</v>
      </c>
      <c r="L872" s="1" t="s">
        <v>69</v>
      </c>
      <c r="M872" s="1"/>
      <c r="N872" s="1"/>
      <c r="O872" s="1"/>
      <c r="P872" s="1"/>
      <c r="Q872" s="1"/>
      <c r="R872" s="1"/>
      <c r="S872" s="1"/>
      <c r="T872" s="1">
        <v>0</v>
      </c>
      <c r="U872" s="1">
        <v>0</v>
      </c>
      <c r="V872" s="1" t="s">
        <v>76</v>
      </c>
      <c r="W872" s="1">
        <v>0</v>
      </c>
      <c r="X872" s="1" t="s">
        <v>76</v>
      </c>
      <c r="Y872" s="1">
        <v>0</v>
      </c>
      <c r="Z872" s="1">
        <v>0</v>
      </c>
      <c r="AA872" s="1" t="s">
        <v>54</v>
      </c>
      <c r="AB872" s="1" t="s">
        <v>54</v>
      </c>
      <c r="AC872" s="1" t="s">
        <v>54</v>
      </c>
      <c r="AD872" s="1" t="s">
        <v>54</v>
      </c>
      <c r="AE872" s="1" t="s">
        <v>54</v>
      </c>
      <c r="AF872" s="1" t="s">
        <v>54</v>
      </c>
      <c r="AG872" s="1" t="s">
        <v>54</v>
      </c>
      <c r="AH872" s="1" t="s">
        <v>54</v>
      </c>
      <c r="AI872" s="1" t="s">
        <v>54</v>
      </c>
      <c r="AJ872" s="1" t="s">
        <v>54</v>
      </c>
      <c r="AK872" s="1" t="s">
        <v>54</v>
      </c>
      <c r="AL872" s="1" t="s">
        <v>54</v>
      </c>
      <c r="AM872" s="1" t="s">
        <v>54</v>
      </c>
      <c r="AN872" s="1" t="s">
        <v>54</v>
      </c>
      <c r="AO872" s="1" t="s">
        <v>54</v>
      </c>
      <c r="AP872" s="1" t="s">
        <v>54</v>
      </c>
      <c r="AQ872" s="1" t="s">
        <v>54</v>
      </c>
      <c r="AR872" s="1" t="s">
        <v>54</v>
      </c>
      <c r="AS872" s="1" t="s">
        <v>54</v>
      </c>
      <c r="AT872" s="1" t="s">
        <v>54</v>
      </c>
      <c r="AU872" s="1" t="s">
        <v>54</v>
      </c>
      <c r="AV872" s="1" t="s">
        <v>54</v>
      </c>
      <c r="AW872" s="1" t="s">
        <v>54</v>
      </c>
      <c r="AX872" s="1"/>
    </row>
    <row r="873" spans="1:50">
      <c r="A873" s="1" t="s">
        <v>1735</v>
      </c>
      <c r="B873" s="1"/>
      <c r="C873" s="1" t="s">
        <v>1710</v>
      </c>
      <c r="D873" s="1"/>
      <c r="E873" s="1"/>
      <c r="F873" s="1">
        <v>1</v>
      </c>
      <c r="G873" s="1"/>
      <c r="H873" s="1">
        <v>0</v>
      </c>
      <c r="I873" s="1">
        <v>0</v>
      </c>
      <c r="J873" s="1">
        <v>0</v>
      </c>
      <c r="K873" s="1">
        <v>0</v>
      </c>
      <c r="L873" s="1" t="s">
        <v>75</v>
      </c>
      <c r="M873" s="1"/>
      <c r="N873" s="1"/>
      <c r="O873" s="1"/>
      <c r="P873" s="1"/>
      <c r="Q873" s="1"/>
      <c r="R873" s="1"/>
      <c r="S873" s="1"/>
      <c r="T873" s="1">
        <v>1</v>
      </c>
      <c r="U873" s="1">
        <v>1</v>
      </c>
      <c r="V873" s="1" t="s">
        <v>1711</v>
      </c>
      <c r="W873" s="1">
        <v>0</v>
      </c>
      <c r="X873" s="1" t="s">
        <v>76</v>
      </c>
      <c r="Y873" s="1">
        <v>0</v>
      </c>
      <c r="Z873" s="1">
        <v>0</v>
      </c>
      <c r="AA873" s="1" t="s">
        <v>54</v>
      </c>
      <c r="AB873" s="1" t="s">
        <v>54</v>
      </c>
      <c r="AC873" s="1" t="s">
        <v>54</v>
      </c>
      <c r="AD873" s="1" t="s">
        <v>54</v>
      </c>
      <c r="AE873" s="1" t="s">
        <v>54</v>
      </c>
      <c r="AF873" s="1" t="s">
        <v>54</v>
      </c>
      <c r="AG873" s="1" t="s">
        <v>54</v>
      </c>
      <c r="AH873" s="1" t="s">
        <v>54</v>
      </c>
      <c r="AI873" s="1" t="s">
        <v>54</v>
      </c>
      <c r="AJ873" s="1" t="s">
        <v>54</v>
      </c>
      <c r="AK873" s="1" t="s">
        <v>54</v>
      </c>
      <c r="AL873" s="1" t="s">
        <v>54</v>
      </c>
      <c r="AM873" s="1" t="s">
        <v>54</v>
      </c>
      <c r="AN873" s="1" t="s">
        <v>54</v>
      </c>
      <c r="AO873" s="1" t="s">
        <v>54</v>
      </c>
      <c r="AP873" s="1" t="s">
        <v>54</v>
      </c>
      <c r="AQ873" s="1" t="s">
        <v>54</v>
      </c>
      <c r="AR873" s="1" t="s">
        <v>54</v>
      </c>
      <c r="AS873" s="1" t="s">
        <v>54</v>
      </c>
      <c r="AT873" s="1" t="s">
        <v>54</v>
      </c>
      <c r="AU873" s="1" t="s">
        <v>54</v>
      </c>
      <c r="AV873" s="1" t="s">
        <v>54</v>
      </c>
      <c r="AW873" s="1" t="s">
        <v>54</v>
      </c>
      <c r="AX873" s="1"/>
    </row>
    <row r="874" spans="1:50">
      <c r="A874" s="1" t="s">
        <v>1736</v>
      </c>
      <c r="B874" s="1"/>
      <c r="C874" s="1" t="s">
        <v>1737</v>
      </c>
      <c r="D874" s="1"/>
      <c r="E874" s="1"/>
      <c r="F874" s="1">
        <v>0</v>
      </c>
      <c r="G874" s="1"/>
      <c r="H874" s="1">
        <v>0</v>
      </c>
      <c r="I874" s="1">
        <v>0</v>
      </c>
      <c r="J874" s="1"/>
      <c r="K874" s="1">
        <v>1</v>
      </c>
      <c r="L874" s="1" t="s">
        <v>69</v>
      </c>
      <c r="M874" s="1"/>
      <c r="N874" s="1"/>
      <c r="O874" s="1"/>
      <c r="P874" s="1"/>
      <c r="Q874" s="1"/>
      <c r="R874" s="1"/>
      <c r="S874" s="1"/>
      <c r="T874" s="1">
        <v>1</v>
      </c>
      <c r="U874" s="1">
        <v>1</v>
      </c>
      <c r="V874" s="1" t="s">
        <v>959</v>
      </c>
      <c r="W874" s="1">
        <v>0</v>
      </c>
      <c r="X874" s="1" t="s">
        <v>76</v>
      </c>
      <c r="Y874" s="1">
        <v>0</v>
      </c>
      <c r="Z874" s="1">
        <v>0</v>
      </c>
      <c r="AA874" s="1" t="s">
        <v>54</v>
      </c>
      <c r="AB874" s="1" t="s">
        <v>54</v>
      </c>
      <c r="AC874" s="1" t="s">
        <v>54</v>
      </c>
      <c r="AD874" s="1" t="s">
        <v>54</v>
      </c>
      <c r="AE874" s="1" t="s">
        <v>54</v>
      </c>
      <c r="AF874" s="1" t="s">
        <v>54</v>
      </c>
      <c r="AG874" s="1" t="s">
        <v>54</v>
      </c>
      <c r="AH874" s="1" t="s">
        <v>54</v>
      </c>
      <c r="AI874" s="1" t="s">
        <v>54</v>
      </c>
      <c r="AJ874" s="1" t="s">
        <v>54</v>
      </c>
      <c r="AK874" s="1" t="s">
        <v>54</v>
      </c>
      <c r="AL874" s="1" t="s">
        <v>54</v>
      </c>
      <c r="AM874" s="1" t="s">
        <v>54</v>
      </c>
      <c r="AN874" s="1" t="s">
        <v>54</v>
      </c>
      <c r="AO874" s="1" t="s">
        <v>54</v>
      </c>
      <c r="AP874" s="1" t="s">
        <v>54</v>
      </c>
      <c r="AQ874" s="1" t="s">
        <v>54</v>
      </c>
      <c r="AR874" s="1" t="s">
        <v>54</v>
      </c>
      <c r="AS874" s="1" t="s">
        <v>54</v>
      </c>
      <c r="AT874" s="1" t="s">
        <v>54</v>
      </c>
      <c r="AU874" s="1" t="s">
        <v>54</v>
      </c>
      <c r="AV874" s="1" t="s">
        <v>54</v>
      </c>
      <c r="AW874" s="1" t="s">
        <v>54</v>
      </c>
      <c r="AX874" s="1"/>
    </row>
    <row r="875" spans="1:50">
      <c r="A875" s="1" t="s">
        <v>1738</v>
      </c>
      <c r="B875" s="1"/>
      <c r="C875" s="1" t="s">
        <v>1739</v>
      </c>
      <c r="D875" s="1"/>
      <c r="E875" s="1"/>
      <c r="F875" s="1">
        <v>0</v>
      </c>
      <c r="G875" s="1"/>
      <c r="H875" s="1">
        <v>0</v>
      </c>
      <c r="I875" s="1">
        <v>0</v>
      </c>
      <c r="J875" s="1"/>
      <c r="K875" s="1">
        <v>2</v>
      </c>
      <c r="L875" s="1" t="s">
        <v>85</v>
      </c>
      <c r="M875" s="1"/>
      <c r="N875" s="1"/>
      <c r="O875" s="1"/>
      <c r="P875" s="1"/>
      <c r="Q875" s="1"/>
      <c r="R875" s="1"/>
      <c r="S875" s="1"/>
      <c r="T875" s="1">
        <v>0</v>
      </c>
      <c r="U875" s="1">
        <v>0</v>
      </c>
      <c r="V875" s="1" t="s">
        <v>76</v>
      </c>
      <c r="W875" s="1">
        <v>0</v>
      </c>
      <c r="X875" s="1" t="s">
        <v>76</v>
      </c>
      <c r="Y875" s="1">
        <v>0</v>
      </c>
      <c r="Z875" s="1">
        <v>0</v>
      </c>
      <c r="AA875" s="1" t="s">
        <v>54</v>
      </c>
      <c r="AB875" s="1" t="s">
        <v>54</v>
      </c>
      <c r="AC875" s="1" t="s">
        <v>54</v>
      </c>
      <c r="AD875" s="1" t="s">
        <v>54</v>
      </c>
      <c r="AE875" s="1" t="s">
        <v>54</v>
      </c>
      <c r="AF875" s="1" t="s">
        <v>54</v>
      </c>
      <c r="AG875" s="1" t="s">
        <v>54</v>
      </c>
      <c r="AH875" s="1" t="s">
        <v>54</v>
      </c>
      <c r="AI875" s="1" t="s">
        <v>54</v>
      </c>
      <c r="AJ875" s="1" t="s">
        <v>54</v>
      </c>
      <c r="AK875" s="1" t="s">
        <v>54</v>
      </c>
      <c r="AL875" s="1" t="s">
        <v>54</v>
      </c>
      <c r="AM875" s="1" t="s">
        <v>54</v>
      </c>
      <c r="AN875" s="1" t="s">
        <v>54</v>
      </c>
      <c r="AO875" s="1" t="s">
        <v>54</v>
      </c>
      <c r="AP875" s="1" t="s">
        <v>54</v>
      </c>
      <c r="AQ875" s="1" t="s">
        <v>54</v>
      </c>
      <c r="AR875" s="1" t="s">
        <v>54</v>
      </c>
      <c r="AS875" s="1" t="s">
        <v>54</v>
      </c>
      <c r="AT875" s="1" t="s">
        <v>54</v>
      </c>
      <c r="AU875" s="1" t="s">
        <v>54</v>
      </c>
      <c r="AV875" s="1" t="s">
        <v>54</v>
      </c>
      <c r="AW875" s="1" t="s">
        <v>54</v>
      </c>
      <c r="AX875" s="1"/>
    </row>
    <row r="876" spans="1:50">
      <c r="A876" s="1" t="s">
        <v>1740</v>
      </c>
      <c r="B876" s="1"/>
      <c r="C876" s="1" t="s">
        <v>1741</v>
      </c>
      <c r="D876" s="1"/>
      <c r="E876" s="1"/>
      <c r="F876" s="1">
        <v>0</v>
      </c>
      <c r="G876" s="1"/>
      <c r="H876" s="1">
        <v>0</v>
      </c>
      <c r="I876" s="1">
        <v>0</v>
      </c>
      <c r="J876" s="1"/>
      <c r="K876" s="1">
        <v>2</v>
      </c>
      <c r="L876" s="1" t="s">
        <v>772</v>
      </c>
      <c r="M876" s="1"/>
      <c r="N876" s="1"/>
      <c r="O876" s="1"/>
      <c r="P876" s="1"/>
      <c r="Q876" s="1"/>
      <c r="R876" s="1"/>
      <c r="S876" s="1"/>
      <c r="T876" s="1">
        <v>0</v>
      </c>
      <c r="U876" s="1">
        <v>0</v>
      </c>
      <c r="V876" s="1" t="s">
        <v>76</v>
      </c>
      <c r="W876" s="1">
        <v>0</v>
      </c>
      <c r="X876" s="1" t="s">
        <v>76</v>
      </c>
      <c r="Y876" s="1">
        <v>0</v>
      </c>
      <c r="Z876" s="1">
        <v>0</v>
      </c>
      <c r="AA876" s="1" t="s">
        <v>54</v>
      </c>
      <c r="AB876" s="1" t="s">
        <v>54</v>
      </c>
      <c r="AC876" s="1" t="s">
        <v>54</v>
      </c>
      <c r="AD876" s="1" t="s">
        <v>54</v>
      </c>
      <c r="AE876" s="1" t="s">
        <v>54</v>
      </c>
      <c r="AF876" s="1" t="s">
        <v>54</v>
      </c>
      <c r="AG876" s="1" t="s">
        <v>54</v>
      </c>
      <c r="AH876" s="1" t="s">
        <v>54</v>
      </c>
      <c r="AI876" s="1" t="s">
        <v>54</v>
      </c>
      <c r="AJ876" s="1" t="s">
        <v>54</v>
      </c>
      <c r="AK876" s="1" t="s">
        <v>54</v>
      </c>
      <c r="AL876" s="1" t="s">
        <v>54</v>
      </c>
      <c r="AM876" s="1" t="s">
        <v>54</v>
      </c>
      <c r="AN876" s="1" t="s">
        <v>54</v>
      </c>
      <c r="AO876" s="1" t="s">
        <v>54</v>
      </c>
      <c r="AP876" s="1" t="s">
        <v>54</v>
      </c>
      <c r="AQ876" s="1" t="s">
        <v>54</v>
      </c>
      <c r="AR876" s="1" t="s">
        <v>54</v>
      </c>
      <c r="AS876" s="1" t="s">
        <v>54</v>
      </c>
      <c r="AT876" s="1" t="s">
        <v>54</v>
      </c>
      <c r="AU876" s="1" t="s">
        <v>54</v>
      </c>
      <c r="AV876" s="1" t="s">
        <v>54</v>
      </c>
      <c r="AW876" s="1" t="s">
        <v>54</v>
      </c>
      <c r="AX876" s="1"/>
    </row>
    <row r="877" spans="1:50">
      <c r="A877" s="1" t="s">
        <v>1742</v>
      </c>
      <c r="B877" s="1"/>
      <c r="C877" s="1" t="s">
        <v>1706</v>
      </c>
      <c r="D877" s="1"/>
      <c r="E877" s="1"/>
      <c r="F877" s="1">
        <v>1</v>
      </c>
      <c r="G877" s="1"/>
      <c r="H877" s="1">
        <v>0</v>
      </c>
      <c r="I877" s="1">
        <v>0</v>
      </c>
      <c r="J877" s="1">
        <v>0</v>
      </c>
      <c r="K877" s="1">
        <v>0</v>
      </c>
      <c r="L877" s="1" t="s">
        <v>75</v>
      </c>
      <c r="M877" s="1"/>
      <c r="N877" s="1"/>
      <c r="O877" s="1"/>
      <c r="P877" s="1"/>
      <c r="Q877" s="1"/>
      <c r="R877" s="1"/>
      <c r="S877" s="1"/>
      <c r="T877" s="1">
        <v>0</v>
      </c>
      <c r="U877" s="1">
        <v>0</v>
      </c>
      <c r="V877" s="1" t="s">
        <v>76</v>
      </c>
      <c r="W877" s="1">
        <v>0</v>
      </c>
      <c r="X877" s="1" t="s">
        <v>76</v>
      </c>
      <c r="Y877" s="1">
        <v>0</v>
      </c>
      <c r="Z877" s="1" t="s">
        <v>1011</v>
      </c>
      <c r="AA877" s="1" t="s">
        <v>54</v>
      </c>
      <c r="AB877" s="1" t="s">
        <v>54</v>
      </c>
      <c r="AC877" s="1" t="s">
        <v>54</v>
      </c>
      <c r="AD877" s="1" t="s">
        <v>54</v>
      </c>
      <c r="AE877" s="1" t="s">
        <v>54</v>
      </c>
      <c r="AF877" s="1" t="s">
        <v>54</v>
      </c>
      <c r="AG877" s="1" t="s">
        <v>54</v>
      </c>
      <c r="AH877" s="1" t="s">
        <v>54</v>
      </c>
      <c r="AI877" s="1" t="s">
        <v>54</v>
      </c>
      <c r="AJ877" s="1" t="s">
        <v>54</v>
      </c>
      <c r="AK877" s="1" t="s">
        <v>54</v>
      </c>
      <c r="AL877" s="1" t="s">
        <v>54</v>
      </c>
      <c r="AM877" s="1" t="s">
        <v>54</v>
      </c>
      <c r="AN877" s="1" t="s">
        <v>54</v>
      </c>
      <c r="AO877" s="1" t="s">
        <v>54</v>
      </c>
      <c r="AP877" s="1" t="s">
        <v>54</v>
      </c>
      <c r="AQ877" s="1" t="s">
        <v>54</v>
      </c>
      <c r="AR877" s="1" t="s">
        <v>54</v>
      </c>
      <c r="AS877" s="1" t="s">
        <v>54</v>
      </c>
      <c r="AT877" s="1" t="s">
        <v>54</v>
      </c>
      <c r="AU877" s="1" t="s">
        <v>54</v>
      </c>
      <c r="AV877" s="1" t="s">
        <v>54</v>
      </c>
      <c r="AW877" s="1" t="s">
        <v>54</v>
      </c>
      <c r="AX877" s="1"/>
    </row>
    <row r="878" spans="1:50">
      <c r="A878" s="1" t="s">
        <v>1743</v>
      </c>
      <c r="B878" s="1"/>
      <c r="C878" s="1" t="s">
        <v>1744</v>
      </c>
      <c r="D878" s="1"/>
      <c r="E878" s="1"/>
      <c r="F878" s="1">
        <v>0</v>
      </c>
      <c r="G878" s="1"/>
      <c r="H878" s="1">
        <v>0</v>
      </c>
      <c r="I878" s="1">
        <v>0</v>
      </c>
      <c r="J878" s="1"/>
      <c r="K878" s="1">
        <v>1</v>
      </c>
      <c r="L878" s="1" t="s">
        <v>69</v>
      </c>
      <c r="M878" s="1"/>
      <c r="N878" s="1"/>
      <c r="O878" s="1"/>
      <c r="P878" s="1"/>
      <c r="Q878" s="1"/>
      <c r="R878" s="1"/>
      <c r="S878" s="1"/>
      <c r="T878" s="1">
        <v>0</v>
      </c>
      <c r="U878" s="1">
        <v>0</v>
      </c>
      <c r="V878" s="1" t="s">
        <v>76</v>
      </c>
      <c r="W878" s="1">
        <v>0</v>
      </c>
      <c r="X878" s="1" t="s">
        <v>76</v>
      </c>
      <c r="Y878" s="1">
        <v>0</v>
      </c>
      <c r="Z878" s="1">
        <v>0</v>
      </c>
      <c r="AA878" s="1" t="s">
        <v>54</v>
      </c>
      <c r="AB878" s="1" t="s">
        <v>54</v>
      </c>
      <c r="AC878" s="1" t="s">
        <v>54</v>
      </c>
      <c r="AD878" s="1" t="s">
        <v>54</v>
      </c>
      <c r="AE878" s="1" t="s">
        <v>54</v>
      </c>
      <c r="AF878" s="1" t="s">
        <v>54</v>
      </c>
      <c r="AG878" s="1" t="s">
        <v>54</v>
      </c>
      <c r="AH878" s="1" t="s">
        <v>54</v>
      </c>
      <c r="AI878" s="1" t="s">
        <v>54</v>
      </c>
      <c r="AJ878" s="1" t="s">
        <v>54</v>
      </c>
      <c r="AK878" s="1" t="s">
        <v>54</v>
      </c>
      <c r="AL878" s="1" t="s">
        <v>54</v>
      </c>
      <c r="AM878" s="1" t="s">
        <v>54</v>
      </c>
      <c r="AN878" s="1" t="s">
        <v>54</v>
      </c>
      <c r="AO878" s="1" t="s">
        <v>54</v>
      </c>
      <c r="AP878" s="1" t="s">
        <v>54</v>
      </c>
      <c r="AQ878" s="1" t="s">
        <v>54</v>
      </c>
      <c r="AR878" s="1" t="s">
        <v>54</v>
      </c>
      <c r="AS878" s="1" t="s">
        <v>54</v>
      </c>
      <c r="AT878" s="1" t="s">
        <v>54</v>
      </c>
      <c r="AU878" s="1" t="s">
        <v>54</v>
      </c>
      <c r="AV878" s="1" t="s">
        <v>54</v>
      </c>
      <c r="AW878" s="1" t="s">
        <v>54</v>
      </c>
      <c r="AX878" s="1"/>
    </row>
    <row r="879" spans="1:50">
      <c r="A879" s="1" t="s">
        <v>1745</v>
      </c>
      <c r="B879" s="1"/>
      <c r="C879" s="1" t="s">
        <v>1746</v>
      </c>
      <c r="D879" s="1"/>
      <c r="E879" s="1"/>
      <c r="F879" s="1">
        <v>1</v>
      </c>
      <c r="G879" s="1"/>
      <c r="H879" s="1">
        <v>0</v>
      </c>
      <c r="I879" s="1">
        <v>0</v>
      </c>
      <c r="J879" s="1">
        <v>1</v>
      </c>
      <c r="K879" s="1">
        <v>0</v>
      </c>
      <c r="L879" s="1" t="s">
        <v>75</v>
      </c>
      <c r="M879" s="1"/>
      <c r="N879" s="1"/>
      <c r="O879" s="1"/>
      <c r="P879" s="1"/>
      <c r="Q879" s="1"/>
      <c r="R879" s="1"/>
      <c r="S879" s="1"/>
      <c r="T879" s="1">
        <v>0</v>
      </c>
      <c r="U879" s="1">
        <v>0</v>
      </c>
      <c r="V879" s="1" t="s">
        <v>76</v>
      </c>
      <c r="W879" s="1">
        <v>0</v>
      </c>
      <c r="X879" s="1" t="s">
        <v>76</v>
      </c>
      <c r="Y879" s="1">
        <v>0</v>
      </c>
      <c r="Z879" s="1">
        <v>0</v>
      </c>
      <c r="AA879" s="1" t="s">
        <v>54</v>
      </c>
      <c r="AB879" s="1" t="s">
        <v>54</v>
      </c>
      <c r="AC879" s="1" t="s">
        <v>54</v>
      </c>
      <c r="AD879" s="1" t="s">
        <v>54</v>
      </c>
      <c r="AE879" s="1" t="s">
        <v>54</v>
      </c>
      <c r="AF879" s="1" t="s">
        <v>54</v>
      </c>
      <c r="AG879" s="1" t="s">
        <v>54</v>
      </c>
      <c r="AH879" s="1" t="s">
        <v>54</v>
      </c>
      <c r="AI879" s="1" t="s">
        <v>54</v>
      </c>
      <c r="AJ879" s="1" t="s">
        <v>54</v>
      </c>
      <c r="AK879" s="1" t="s">
        <v>54</v>
      </c>
      <c r="AL879" s="1" t="s">
        <v>54</v>
      </c>
      <c r="AM879" s="1" t="s">
        <v>54</v>
      </c>
      <c r="AN879" s="1" t="s">
        <v>54</v>
      </c>
      <c r="AO879" s="1" t="s">
        <v>54</v>
      </c>
      <c r="AP879" s="1" t="s">
        <v>54</v>
      </c>
      <c r="AQ879" s="1" t="s">
        <v>54</v>
      </c>
      <c r="AR879" s="1" t="s">
        <v>54</v>
      </c>
      <c r="AS879" s="1" t="s">
        <v>54</v>
      </c>
      <c r="AT879" s="1" t="s">
        <v>54</v>
      </c>
      <c r="AU879" s="1" t="s">
        <v>54</v>
      </c>
      <c r="AV879" s="1" t="s">
        <v>54</v>
      </c>
      <c r="AW879" s="1" t="s">
        <v>54</v>
      </c>
      <c r="AX879" s="1"/>
    </row>
    <row r="880" spans="1:50">
      <c r="A880" s="1" t="s">
        <v>1747</v>
      </c>
      <c r="B880" s="1"/>
      <c r="C880" s="1" t="s">
        <v>1748</v>
      </c>
      <c r="D880" s="1"/>
      <c r="E880" s="1"/>
      <c r="F880" s="1">
        <v>0</v>
      </c>
      <c r="G880" s="1"/>
      <c r="H880" s="1">
        <v>0</v>
      </c>
      <c r="I880" s="1">
        <v>0</v>
      </c>
      <c r="J880" s="1"/>
      <c r="K880" s="1">
        <v>1</v>
      </c>
      <c r="L880" s="1" t="s">
        <v>69</v>
      </c>
      <c r="M880" s="1"/>
      <c r="N880" s="1"/>
      <c r="O880" s="1"/>
      <c r="P880" s="1"/>
      <c r="Q880" s="1"/>
      <c r="R880" s="1"/>
      <c r="S880" s="1"/>
      <c r="T880" s="1">
        <v>1</v>
      </c>
      <c r="U880" s="1">
        <v>1</v>
      </c>
      <c r="V880" s="1" t="s">
        <v>959</v>
      </c>
      <c r="W880" s="1">
        <v>0</v>
      </c>
      <c r="X880" s="1" t="s">
        <v>76</v>
      </c>
      <c r="Y880" s="1">
        <v>0</v>
      </c>
      <c r="Z880" s="1" t="s">
        <v>1011</v>
      </c>
      <c r="AA880" s="1" t="s">
        <v>54</v>
      </c>
      <c r="AB880" s="1" t="s">
        <v>54</v>
      </c>
      <c r="AC880" s="1" t="s">
        <v>54</v>
      </c>
      <c r="AD880" s="1" t="s">
        <v>54</v>
      </c>
      <c r="AE880" s="1" t="s">
        <v>54</v>
      </c>
      <c r="AF880" s="1" t="s">
        <v>54</v>
      </c>
      <c r="AG880" s="1" t="s">
        <v>54</v>
      </c>
      <c r="AH880" s="1" t="s">
        <v>54</v>
      </c>
      <c r="AI880" s="1" t="s">
        <v>54</v>
      </c>
      <c r="AJ880" s="1" t="s">
        <v>54</v>
      </c>
      <c r="AK880" s="1" t="s">
        <v>54</v>
      </c>
      <c r="AL880" s="1" t="s">
        <v>54</v>
      </c>
      <c r="AM880" s="1" t="s">
        <v>54</v>
      </c>
      <c r="AN880" s="1" t="s">
        <v>54</v>
      </c>
      <c r="AO880" s="1" t="s">
        <v>54</v>
      </c>
      <c r="AP880" s="1" t="s">
        <v>54</v>
      </c>
      <c r="AQ880" s="1" t="s">
        <v>54</v>
      </c>
      <c r="AR880" s="1" t="s">
        <v>54</v>
      </c>
      <c r="AS880" s="1" t="s">
        <v>54</v>
      </c>
      <c r="AT880" s="1" t="s">
        <v>54</v>
      </c>
      <c r="AU880" s="1" t="s">
        <v>54</v>
      </c>
      <c r="AV880" s="1" t="s">
        <v>54</v>
      </c>
      <c r="AW880" s="1" t="s">
        <v>54</v>
      </c>
      <c r="AX880" s="1"/>
    </row>
    <row r="881" spans="1:50">
      <c r="A881" s="1" t="s">
        <v>1749</v>
      </c>
      <c r="B881" s="1"/>
      <c r="C881" s="1" t="s">
        <v>1750</v>
      </c>
      <c r="D881" s="1"/>
      <c r="E881" s="1"/>
      <c r="F881" s="1">
        <v>0</v>
      </c>
      <c r="G881" s="1"/>
      <c r="H881" s="1">
        <v>0</v>
      </c>
      <c r="I881" s="1">
        <v>0</v>
      </c>
      <c r="J881" s="1"/>
      <c r="K881" s="1">
        <v>2</v>
      </c>
      <c r="L881" s="1" t="s">
        <v>772</v>
      </c>
      <c r="M881" s="1"/>
      <c r="N881" s="1"/>
      <c r="O881" s="1"/>
      <c r="P881" s="1"/>
      <c r="Q881" s="1"/>
      <c r="R881" s="1"/>
      <c r="S881" s="1"/>
      <c r="T881" s="1">
        <v>0</v>
      </c>
      <c r="U881" s="1">
        <v>0</v>
      </c>
      <c r="V881" s="1" t="s">
        <v>76</v>
      </c>
      <c r="W881" s="1">
        <v>0</v>
      </c>
      <c r="X881" s="1" t="s">
        <v>76</v>
      </c>
      <c r="Y881" s="1">
        <v>0</v>
      </c>
      <c r="Z881" s="1">
        <v>0</v>
      </c>
      <c r="AA881" s="1" t="s">
        <v>54</v>
      </c>
      <c r="AB881" s="1" t="s">
        <v>54</v>
      </c>
      <c r="AC881" s="1" t="s">
        <v>54</v>
      </c>
      <c r="AD881" s="1" t="s">
        <v>54</v>
      </c>
      <c r="AE881" s="1" t="s">
        <v>54</v>
      </c>
      <c r="AF881" s="1" t="s">
        <v>54</v>
      </c>
      <c r="AG881" s="1" t="s">
        <v>54</v>
      </c>
      <c r="AH881" s="1" t="s">
        <v>54</v>
      </c>
      <c r="AI881" s="1" t="s">
        <v>54</v>
      </c>
      <c r="AJ881" s="1" t="s">
        <v>54</v>
      </c>
      <c r="AK881" s="1" t="s">
        <v>54</v>
      </c>
      <c r="AL881" s="1" t="s">
        <v>54</v>
      </c>
      <c r="AM881" s="1" t="s">
        <v>54</v>
      </c>
      <c r="AN881" s="1" t="s">
        <v>54</v>
      </c>
      <c r="AO881" s="1" t="s">
        <v>54</v>
      </c>
      <c r="AP881" s="1" t="s">
        <v>54</v>
      </c>
      <c r="AQ881" s="1" t="s">
        <v>54</v>
      </c>
      <c r="AR881" s="1" t="s">
        <v>54</v>
      </c>
      <c r="AS881" s="1" t="s">
        <v>54</v>
      </c>
      <c r="AT881" s="1" t="s">
        <v>54</v>
      </c>
      <c r="AU881" s="1" t="s">
        <v>54</v>
      </c>
      <c r="AV881" s="1" t="s">
        <v>54</v>
      </c>
      <c r="AW881" s="1" t="s">
        <v>54</v>
      </c>
      <c r="AX881" s="1"/>
    </row>
    <row r="882" spans="1:50">
      <c r="A882" s="1" t="s">
        <v>1751</v>
      </c>
      <c r="B882" s="1"/>
      <c r="C882" s="1" t="s">
        <v>1684</v>
      </c>
      <c r="D882" s="1"/>
      <c r="E882" s="1"/>
      <c r="F882" s="1">
        <v>1</v>
      </c>
      <c r="G882" s="1"/>
      <c r="H882" s="1">
        <v>0</v>
      </c>
      <c r="I882" s="1">
        <v>0</v>
      </c>
      <c r="J882" s="1">
        <v>0</v>
      </c>
      <c r="K882" s="1">
        <v>0</v>
      </c>
      <c r="L882" s="1" t="s">
        <v>75</v>
      </c>
      <c r="M882" s="1"/>
      <c r="N882" s="1"/>
      <c r="O882" s="1"/>
      <c r="P882" s="1"/>
      <c r="Q882" s="1"/>
      <c r="R882" s="1"/>
      <c r="S882" s="1"/>
      <c r="T882" s="1">
        <v>1</v>
      </c>
      <c r="U882" s="1">
        <v>0</v>
      </c>
      <c r="V882" s="1" t="s">
        <v>76</v>
      </c>
      <c r="W882" s="1">
        <v>1</v>
      </c>
      <c r="X882" s="1" t="s">
        <v>193</v>
      </c>
      <c r="Y882" s="1">
        <v>0</v>
      </c>
      <c r="Z882" s="1">
        <v>0</v>
      </c>
      <c r="AA882" s="1" t="s">
        <v>54</v>
      </c>
      <c r="AB882" s="1" t="s">
        <v>54</v>
      </c>
      <c r="AC882" s="1" t="s">
        <v>54</v>
      </c>
      <c r="AD882" s="1" t="s">
        <v>54</v>
      </c>
      <c r="AE882" s="1" t="s">
        <v>54</v>
      </c>
      <c r="AF882" s="1" t="s">
        <v>54</v>
      </c>
      <c r="AG882" s="1" t="s">
        <v>54</v>
      </c>
      <c r="AH882" s="1" t="s">
        <v>54</v>
      </c>
      <c r="AI882" s="1" t="s">
        <v>54</v>
      </c>
      <c r="AJ882" s="1" t="s">
        <v>54</v>
      </c>
      <c r="AK882" s="1" t="s">
        <v>54</v>
      </c>
      <c r="AL882" s="1" t="s">
        <v>54</v>
      </c>
      <c r="AM882" s="1" t="s">
        <v>54</v>
      </c>
      <c r="AN882" s="1" t="s">
        <v>54</v>
      </c>
      <c r="AO882" s="1" t="s">
        <v>54</v>
      </c>
      <c r="AP882" s="1" t="s">
        <v>54</v>
      </c>
      <c r="AQ882" s="1" t="s">
        <v>54</v>
      </c>
      <c r="AR882" s="1" t="s">
        <v>54</v>
      </c>
      <c r="AS882" s="1" t="s">
        <v>54</v>
      </c>
      <c r="AT882" s="1" t="s">
        <v>54</v>
      </c>
      <c r="AU882" s="1" t="s">
        <v>54</v>
      </c>
      <c r="AV882" s="1" t="s">
        <v>54</v>
      </c>
      <c r="AW882" s="1" t="s">
        <v>54</v>
      </c>
      <c r="AX882" s="1"/>
    </row>
    <row r="883" spans="1:50">
      <c r="A883" s="1" t="s">
        <v>1752</v>
      </c>
      <c r="B883" s="1"/>
      <c r="C883" s="1" t="s">
        <v>1753</v>
      </c>
      <c r="D883" s="1"/>
      <c r="E883" s="1"/>
      <c r="F883" s="1">
        <v>0</v>
      </c>
      <c r="G883" s="1"/>
      <c r="H883" s="1">
        <v>0</v>
      </c>
      <c r="I883" s="1">
        <v>0</v>
      </c>
      <c r="J883" s="1"/>
      <c r="K883" s="1">
        <v>2</v>
      </c>
      <c r="L883" s="1" t="s">
        <v>85</v>
      </c>
      <c r="M883" s="1"/>
      <c r="N883" s="1"/>
      <c r="O883" s="1"/>
      <c r="P883" s="1"/>
      <c r="Q883" s="1"/>
      <c r="R883" s="1"/>
      <c r="S883" s="1"/>
      <c r="T883" s="1">
        <v>1</v>
      </c>
      <c r="U883" s="1">
        <v>1</v>
      </c>
      <c r="V883" s="1" t="s">
        <v>427</v>
      </c>
      <c r="W883" s="1">
        <v>0</v>
      </c>
      <c r="X883" s="1" t="s">
        <v>76</v>
      </c>
      <c r="Y883" s="1">
        <v>0</v>
      </c>
      <c r="Z883" s="1">
        <v>0</v>
      </c>
      <c r="AA883" s="1" t="s">
        <v>54</v>
      </c>
      <c r="AB883" s="1" t="s">
        <v>54</v>
      </c>
      <c r="AC883" s="1" t="s">
        <v>54</v>
      </c>
      <c r="AD883" s="1" t="s">
        <v>54</v>
      </c>
      <c r="AE883" s="1" t="s">
        <v>54</v>
      </c>
      <c r="AF883" s="1" t="s">
        <v>54</v>
      </c>
      <c r="AG883" s="1" t="s">
        <v>54</v>
      </c>
      <c r="AH883" s="1" t="s">
        <v>54</v>
      </c>
      <c r="AI883" s="1" t="s">
        <v>54</v>
      </c>
      <c r="AJ883" s="1" t="s">
        <v>54</v>
      </c>
      <c r="AK883" s="1" t="s">
        <v>54</v>
      </c>
      <c r="AL883" s="1" t="s">
        <v>54</v>
      </c>
      <c r="AM883" s="1" t="s">
        <v>54</v>
      </c>
      <c r="AN883" s="1" t="s">
        <v>54</v>
      </c>
      <c r="AO883" s="1" t="s">
        <v>54</v>
      </c>
      <c r="AP883" s="1" t="s">
        <v>54</v>
      </c>
      <c r="AQ883" s="1" t="s">
        <v>54</v>
      </c>
      <c r="AR883" s="1" t="s">
        <v>54</v>
      </c>
      <c r="AS883" s="1" t="s">
        <v>54</v>
      </c>
      <c r="AT883" s="1" t="s">
        <v>54</v>
      </c>
      <c r="AU883" s="1" t="s">
        <v>54</v>
      </c>
      <c r="AV883" s="1" t="s">
        <v>54</v>
      </c>
      <c r="AW883" s="1" t="s">
        <v>54</v>
      </c>
      <c r="AX883" s="1"/>
    </row>
    <row r="884" spans="1:50">
      <c r="A884" s="1" t="s">
        <v>1754</v>
      </c>
      <c r="B884" s="1"/>
      <c r="C884" s="1" t="s">
        <v>1717</v>
      </c>
      <c r="D884" s="1"/>
      <c r="E884" s="1"/>
      <c r="F884" s="1">
        <v>1</v>
      </c>
      <c r="G884" s="1"/>
      <c r="H884" s="1">
        <v>1</v>
      </c>
      <c r="I884" s="1">
        <v>0</v>
      </c>
      <c r="J884" s="1">
        <v>0</v>
      </c>
      <c r="K884" s="1"/>
      <c r="L884" s="1"/>
      <c r="M884" s="1"/>
      <c r="N884" s="1"/>
      <c r="O884" s="1"/>
      <c r="P884" s="1"/>
      <c r="Q884" s="1"/>
      <c r="R884" s="1"/>
      <c r="S884" s="1"/>
      <c r="T884" s="1">
        <v>0</v>
      </c>
      <c r="U884" s="1">
        <v>0</v>
      </c>
      <c r="V884" s="1" t="s">
        <v>76</v>
      </c>
      <c r="W884" s="1">
        <v>0</v>
      </c>
      <c r="X884" s="1" t="s">
        <v>76</v>
      </c>
      <c r="Y884" s="1">
        <v>0</v>
      </c>
      <c r="Z884" s="1">
        <v>0</v>
      </c>
      <c r="AA884" s="1" t="s">
        <v>54</v>
      </c>
      <c r="AB884" s="1" t="s">
        <v>54</v>
      </c>
      <c r="AC884" s="1" t="s">
        <v>54</v>
      </c>
      <c r="AD884" s="1" t="s">
        <v>54</v>
      </c>
      <c r="AE884" s="1" t="s">
        <v>54</v>
      </c>
      <c r="AF884" s="1" t="s">
        <v>54</v>
      </c>
      <c r="AG884" s="1" t="s">
        <v>54</v>
      </c>
      <c r="AH884" s="1" t="s">
        <v>54</v>
      </c>
      <c r="AI884" s="1" t="s">
        <v>54</v>
      </c>
      <c r="AJ884" s="1" t="s">
        <v>54</v>
      </c>
      <c r="AK884" s="1" t="s">
        <v>54</v>
      </c>
      <c r="AL884" s="1" t="s">
        <v>54</v>
      </c>
      <c r="AM884" s="1" t="s">
        <v>54</v>
      </c>
      <c r="AN884" s="1" t="s">
        <v>54</v>
      </c>
      <c r="AO884" s="1" t="s">
        <v>54</v>
      </c>
      <c r="AP884" s="1" t="s">
        <v>54</v>
      </c>
      <c r="AQ884" s="1" t="s">
        <v>54</v>
      </c>
      <c r="AR884" s="1" t="s">
        <v>54</v>
      </c>
      <c r="AS884" s="1" t="s">
        <v>54</v>
      </c>
      <c r="AT884" s="1" t="s">
        <v>54</v>
      </c>
      <c r="AU884" s="1" t="s">
        <v>54</v>
      </c>
      <c r="AV884" s="1" t="s">
        <v>54</v>
      </c>
      <c r="AW884" s="1" t="s">
        <v>54</v>
      </c>
      <c r="AX884" s="1"/>
    </row>
    <row r="885" spans="1:50">
      <c r="A885" s="1" t="s">
        <v>1755</v>
      </c>
      <c r="B885" s="1"/>
      <c r="C885" s="1" t="s">
        <v>1756</v>
      </c>
      <c r="D885" s="1"/>
      <c r="E885" s="1"/>
      <c r="F885" s="1">
        <v>0</v>
      </c>
      <c r="G885" s="1"/>
      <c r="H885" s="1">
        <v>0</v>
      </c>
      <c r="I885" s="1">
        <v>0</v>
      </c>
      <c r="J885" s="1"/>
      <c r="K885" s="1">
        <v>2</v>
      </c>
      <c r="L885" s="1" t="s">
        <v>85</v>
      </c>
      <c r="M885" s="1"/>
      <c r="N885" s="1"/>
      <c r="O885" s="1"/>
      <c r="P885" s="1"/>
      <c r="Q885" s="1"/>
      <c r="R885" s="1"/>
      <c r="S885" s="1"/>
      <c r="T885" s="1">
        <v>0</v>
      </c>
      <c r="U885" s="1">
        <v>0</v>
      </c>
      <c r="V885" s="1" t="s">
        <v>76</v>
      </c>
      <c r="W885" s="1">
        <v>0</v>
      </c>
      <c r="X885" s="1" t="s">
        <v>76</v>
      </c>
      <c r="Y885" s="1">
        <v>0</v>
      </c>
      <c r="Z885" s="1">
        <v>0</v>
      </c>
      <c r="AA885" s="1" t="s">
        <v>54</v>
      </c>
      <c r="AB885" s="1" t="s">
        <v>54</v>
      </c>
      <c r="AC885" s="1" t="s">
        <v>54</v>
      </c>
      <c r="AD885" s="1" t="s">
        <v>54</v>
      </c>
      <c r="AE885" s="1" t="s">
        <v>54</v>
      </c>
      <c r="AF885" s="1" t="s">
        <v>54</v>
      </c>
      <c r="AG885" s="1" t="s">
        <v>54</v>
      </c>
      <c r="AH885" s="1" t="s">
        <v>54</v>
      </c>
      <c r="AI885" s="1" t="s">
        <v>54</v>
      </c>
      <c r="AJ885" s="1" t="s">
        <v>54</v>
      </c>
      <c r="AK885" s="1" t="s">
        <v>54</v>
      </c>
      <c r="AL885" s="1" t="s">
        <v>54</v>
      </c>
      <c r="AM885" s="1" t="s">
        <v>54</v>
      </c>
      <c r="AN885" s="1" t="s">
        <v>54</v>
      </c>
      <c r="AO885" s="1" t="s">
        <v>54</v>
      </c>
      <c r="AP885" s="1" t="s">
        <v>54</v>
      </c>
      <c r="AQ885" s="1" t="s">
        <v>54</v>
      </c>
      <c r="AR885" s="1" t="s">
        <v>54</v>
      </c>
      <c r="AS885" s="1" t="s">
        <v>54</v>
      </c>
      <c r="AT885" s="1" t="s">
        <v>54</v>
      </c>
      <c r="AU885" s="1" t="s">
        <v>54</v>
      </c>
      <c r="AV885" s="1" t="s">
        <v>54</v>
      </c>
      <c r="AW885" s="1" t="s">
        <v>54</v>
      </c>
      <c r="AX885" s="1"/>
    </row>
    <row r="886" spans="1:50">
      <c r="A886" s="1" t="s">
        <v>1757</v>
      </c>
      <c r="B886" s="1"/>
      <c r="C886" s="1" t="s">
        <v>1758</v>
      </c>
      <c r="D886" s="1"/>
      <c r="E886" s="1"/>
      <c r="F886" s="1">
        <v>1</v>
      </c>
      <c r="G886" s="1"/>
      <c r="H886" s="1">
        <v>0</v>
      </c>
      <c r="I886" s="1">
        <v>0</v>
      </c>
      <c r="J886" s="1">
        <v>0</v>
      </c>
      <c r="K886" s="1"/>
      <c r="L886" s="1"/>
      <c r="M886" s="1"/>
      <c r="N886" s="1"/>
      <c r="O886" s="1"/>
      <c r="P886" s="1"/>
      <c r="Q886" s="1"/>
      <c r="R886" s="1"/>
      <c r="S886" s="1"/>
      <c r="T886" s="1">
        <v>1</v>
      </c>
      <c r="U886" s="1">
        <v>1</v>
      </c>
      <c r="V886" s="1" t="s">
        <v>164</v>
      </c>
      <c r="W886" s="1">
        <v>0</v>
      </c>
      <c r="X886" s="1" t="s">
        <v>76</v>
      </c>
      <c r="Y886" s="1">
        <v>0</v>
      </c>
      <c r="Z886" s="1">
        <v>0</v>
      </c>
      <c r="AA886" s="1" t="s">
        <v>54</v>
      </c>
      <c r="AB886" s="1" t="s">
        <v>54</v>
      </c>
      <c r="AC886" s="1" t="s">
        <v>54</v>
      </c>
      <c r="AD886" s="1" t="s">
        <v>54</v>
      </c>
      <c r="AE886" s="1" t="s">
        <v>54</v>
      </c>
      <c r="AF886" s="1" t="s">
        <v>54</v>
      </c>
      <c r="AG886" s="1" t="s">
        <v>54</v>
      </c>
      <c r="AH886" s="1" t="s">
        <v>54</v>
      </c>
      <c r="AI886" s="1" t="s">
        <v>54</v>
      </c>
      <c r="AJ886" s="1" t="s">
        <v>54</v>
      </c>
      <c r="AK886" s="1" t="s">
        <v>54</v>
      </c>
      <c r="AL886" s="1" t="s">
        <v>54</v>
      </c>
      <c r="AM886" s="1" t="s">
        <v>54</v>
      </c>
      <c r="AN886" s="1" t="s">
        <v>54</v>
      </c>
      <c r="AO886" s="1" t="s">
        <v>54</v>
      </c>
      <c r="AP886" s="1" t="s">
        <v>54</v>
      </c>
      <c r="AQ886" s="1" t="s">
        <v>54</v>
      </c>
      <c r="AR886" s="1" t="s">
        <v>54</v>
      </c>
      <c r="AS886" s="1" t="s">
        <v>54</v>
      </c>
      <c r="AT886" s="1" t="s">
        <v>54</v>
      </c>
      <c r="AU886" s="1" t="s">
        <v>54</v>
      </c>
      <c r="AV886" s="1" t="s">
        <v>54</v>
      </c>
      <c r="AW886" s="1" t="s">
        <v>54</v>
      </c>
      <c r="AX886" s="1"/>
    </row>
    <row r="887" spans="1:50">
      <c r="A887" s="1" t="s">
        <v>1759</v>
      </c>
      <c r="B887" s="1"/>
      <c r="C887" s="1" t="s">
        <v>1748</v>
      </c>
      <c r="D887" s="1"/>
      <c r="E887" s="1"/>
      <c r="F887" s="1">
        <v>0</v>
      </c>
      <c r="G887" s="1"/>
      <c r="H887" s="1">
        <v>0</v>
      </c>
      <c r="I887" s="1">
        <v>0</v>
      </c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>
        <v>1</v>
      </c>
      <c r="U887" s="1">
        <v>1</v>
      </c>
      <c r="V887" s="1" t="s">
        <v>959</v>
      </c>
      <c r="W887" s="1">
        <v>0</v>
      </c>
      <c r="X887" s="1" t="s">
        <v>76</v>
      </c>
      <c r="Y887" s="1">
        <v>0</v>
      </c>
      <c r="Z887" s="1" t="s">
        <v>1011</v>
      </c>
      <c r="AA887" s="1" t="s">
        <v>54</v>
      </c>
      <c r="AB887" s="1" t="s">
        <v>54</v>
      </c>
      <c r="AC887" s="1" t="s">
        <v>54</v>
      </c>
      <c r="AD887" s="1" t="s">
        <v>54</v>
      </c>
      <c r="AE887" s="1" t="s">
        <v>54</v>
      </c>
      <c r="AF887" s="1" t="s">
        <v>54</v>
      </c>
      <c r="AG887" s="1" t="s">
        <v>54</v>
      </c>
      <c r="AH887" s="1" t="s">
        <v>54</v>
      </c>
      <c r="AI887" s="1" t="s">
        <v>54</v>
      </c>
      <c r="AJ887" s="1" t="s">
        <v>54</v>
      </c>
      <c r="AK887" s="1" t="s">
        <v>54</v>
      </c>
      <c r="AL887" s="1" t="s">
        <v>54</v>
      </c>
      <c r="AM887" s="1" t="s">
        <v>54</v>
      </c>
      <c r="AN887" s="1" t="s">
        <v>54</v>
      </c>
      <c r="AO887" s="1" t="s">
        <v>54</v>
      </c>
      <c r="AP887" s="1" t="s">
        <v>54</v>
      </c>
      <c r="AQ887" s="1" t="s">
        <v>54</v>
      </c>
      <c r="AR887" s="1" t="s">
        <v>54</v>
      </c>
      <c r="AS887" s="1" t="s">
        <v>54</v>
      </c>
      <c r="AT887" s="1" t="s">
        <v>54</v>
      </c>
      <c r="AU887" s="1" t="s">
        <v>54</v>
      </c>
      <c r="AV887" s="1" t="s">
        <v>54</v>
      </c>
      <c r="AW887" s="1" t="s">
        <v>54</v>
      </c>
      <c r="AX887" s="1"/>
    </row>
    <row r="888" spans="1:50">
      <c r="A888" s="1" t="s">
        <v>1760</v>
      </c>
      <c r="B888" s="1"/>
      <c r="C888" s="1" t="s">
        <v>1696</v>
      </c>
      <c r="D888" s="1"/>
      <c r="E888" s="1"/>
      <c r="F888" s="1">
        <v>1</v>
      </c>
      <c r="G888" s="1"/>
      <c r="H888" s="1">
        <v>1</v>
      </c>
      <c r="I888" s="1">
        <v>0</v>
      </c>
      <c r="J888" s="1">
        <v>0</v>
      </c>
      <c r="K888" s="1"/>
      <c r="L888" s="1"/>
      <c r="M888" s="1"/>
      <c r="N888" s="1"/>
      <c r="O888" s="1"/>
      <c r="P888" s="1"/>
      <c r="Q888" s="1"/>
      <c r="R888" s="1"/>
      <c r="S888" s="1"/>
      <c r="T888" s="1">
        <v>0</v>
      </c>
      <c r="U888" s="1">
        <v>0</v>
      </c>
      <c r="V888" s="1" t="s">
        <v>76</v>
      </c>
      <c r="W888" s="1">
        <v>0</v>
      </c>
      <c r="X888" s="1" t="s">
        <v>76</v>
      </c>
      <c r="Y888" s="1">
        <v>0</v>
      </c>
      <c r="Z888" s="1">
        <v>0</v>
      </c>
      <c r="AA888" s="1" t="s">
        <v>54</v>
      </c>
      <c r="AB888" s="1" t="s">
        <v>54</v>
      </c>
      <c r="AC888" s="1" t="s">
        <v>54</v>
      </c>
      <c r="AD888" s="1" t="s">
        <v>54</v>
      </c>
      <c r="AE888" s="1" t="s">
        <v>54</v>
      </c>
      <c r="AF888" s="1" t="s">
        <v>54</v>
      </c>
      <c r="AG888" s="1" t="s">
        <v>54</v>
      </c>
      <c r="AH888" s="1" t="s">
        <v>54</v>
      </c>
      <c r="AI888" s="1" t="s">
        <v>54</v>
      </c>
      <c r="AJ888" s="1" t="s">
        <v>54</v>
      </c>
      <c r="AK888" s="1" t="s">
        <v>54</v>
      </c>
      <c r="AL888" s="1" t="s">
        <v>54</v>
      </c>
      <c r="AM888" s="1" t="s">
        <v>54</v>
      </c>
      <c r="AN888" s="1" t="s">
        <v>54</v>
      </c>
      <c r="AO888" s="1" t="s">
        <v>54</v>
      </c>
      <c r="AP888" s="1" t="s">
        <v>54</v>
      </c>
      <c r="AQ888" s="1" t="s">
        <v>54</v>
      </c>
      <c r="AR888" s="1" t="s">
        <v>54</v>
      </c>
      <c r="AS888" s="1" t="s">
        <v>54</v>
      </c>
      <c r="AT888" s="1" t="s">
        <v>54</v>
      </c>
      <c r="AU888" s="1" t="s">
        <v>54</v>
      </c>
      <c r="AV888" s="1" t="s">
        <v>54</v>
      </c>
      <c r="AW888" s="1" t="s">
        <v>54</v>
      </c>
      <c r="AX888" s="1"/>
    </row>
    <row r="889" spans="1:50">
      <c r="A889" s="1" t="s">
        <v>1761</v>
      </c>
      <c r="B889" s="1"/>
      <c r="C889" s="1" t="s">
        <v>1748</v>
      </c>
      <c r="D889" s="1"/>
      <c r="E889" s="1"/>
      <c r="F889" s="1">
        <v>0</v>
      </c>
      <c r="G889" s="1"/>
      <c r="H889" s="1">
        <v>0</v>
      </c>
      <c r="I889" s="1">
        <v>0</v>
      </c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>
        <v>1</v>
      </c>
      <c r="U889" s="1">
        <v>1</v>
      </c>
      <c r="V889" s="1" t="s">
        <v>959</v>
      </c>
      <c r="W889" s="1">
        <v>0</v>
      </c>
      <c r="X889" s="1" t="s">
        <v>76</v>
      </c>
      <c r="Y889" s="1">
        <v>0</v>
      </c>
      <c r="Z889" s="1" t="s">
        <v>1011</v>
      </c>
      <c r="AA889" s="1" t="s">
        <v>54</v>
      </c>
      <c r="AB889" s="1" t="s">
        <v>54</v>
      </c>
      <c r="AC889" s="1" t="s">
        <v>54</v>
      </c>
      <c r="AD889" s="1" t="s">
        <v>54</v>
      </c>
      <c r="AE889" s="1" t="s">
        <v>54</v>
      </c>
      <c r="AF889" s="1" t="s">
        <v>54</v>
      </c>
      <c r="AG889" s="1" t="s">
        <v>54</v>
      </c>
      <c r="AH889" s="1" t="s">
        <v>54</v>
      </c>
      <c r="AI889" s="1" t="s">
        <v>54</v>
      </c>
      <c r="AJ889" s="1" t="s">
        <v>54</v>
      </c>
      <c r="AK889" s="1" t="s">
        <v>54</v>
      </c>
      <c r="AL889" s="1" t="s">
        <v>54</v>
      </c>
      <c r="AM889" s="1" t="s">
        <v>54</v>
      </c>
      <c r="AN889" s="1" t="s">
        <v>54</v>
      </c>
      <c r="AO889" s="1" t="s">
        <v>54</v>
      </c>
      <c r="AP889" s="1" t="s">
        <v>54</v>
      </c>
      <c r="AQ889" s="1" t="s">
        <v>54</v>
      </c>
      <c r="AR889" s="1" t="s">
        <v>54</v>
      </c>
      <c r="AS889" s="1" t="s">
        <v>54</v>
      </c>
      <c r="AT889" s="1" t="s">
        <v>54</v>
      </c>
      <c r="AU889" s="1" t="s">
        <v>54</v>
      </c>
      <c r="AV889" s="1" t="s">
        <v>54</v>
      </c>
      <c r="AW889" s="1" t="s">
        <v>54</v>
      </c>
      <c r="AX889" s="1"/>
    </row>
    <row r="890" spans="1:50">
      <c r="A890" s="1" t="s">
        <v>1762</v>
      </c>
      <c r="B890" s="1"/>
      <c r="C890" s="1" t="s">
        <v>1731</v>
      </c>
      <c r="D890" s="1"/>
      <c r="E890" s="1"/>
      <c r="F890" s="1">
        <v>1</v>
      </c>
      <c r="G890" s="1"/>
      <c r="H890" s="1">
        <v>1</v>
      </c>
      <c r="I890" s="1">
        <v>0</v>
      </c>
      <c r="J890" s="1">
        <v>0</v>
      </c>
      <c r="K890" s="1"/>
      <c r="L890" s="1"/>
      <c r="M890" s="1"/>
      <c r="N890" s="1"/>
      <c r="O890" s="1"/>
      <c r="P890" s="1"/>
      <c r="Q890" s="1"/>
      <c r="R890" s="1"/>
      <c r="S890" s="1"/>
      <c r="T890" s="1">
        <v>0</v>
      </c>
      <c r="U890" s="1">
        <v>0</v>
      </c>
      <c r="V890" s="1" t="s">
        <v>76</v>
      </c>
      <c r="W890" s="1">
        <v>0</v>
      </c>
      <c r="X890" s="1" t="s">
        <v>76</v>
      </c>
      <c r="Y890" s="1">
        <v>0</v>
      </c>
      <c r="Z890" s="1" t="s">
        <v>1732</v>
      </c>
      <c r="AA890" s="1" t="s">
        <v>54</v>
      </c>
      <c r="AB890" s="1" t="s">
        <v>54</v>
      </c>
      <c r="AC890" s="1" t="s">
        <v>54</v>
      </c>
      <c r="AD890" s="1" t="s">
        <v>54</v>
      </c>
      <c r="AE890" s="1" t="s">
        <v>54</v>
      </c>
      <c r="AF890" s="1" t="s">
        <v>54</v>
      </c>
      <c r="AG890" s="1" t="s">
        <v>54</v>
      </c>
      <c r="AH890" s="1" t="s">
        <v>54</v>
      </c>
      <c r="AI890" s="1" t="s">
        <v>54</v>
      </c>
      <c r="AJ890" s="1" t="s">
        <v>54</v>
      </c>
      <c r="AK890" s="1" t="s">
        <v>54</v>
      </c>
      <c r="AL890" s="1" t="s">
        <v>54</v>
      </c>
      <c r="AM890" s="1" t="s">
        <v>54</v>
      </c>
      <c r="AN890" s="1" t="s">
        <v>54</v>
      </c>
      <c r="AO890" s="1" t="s">
        <v>54</v>
      </c>
      <c r="AP890" s="1" t="s">
        <v>54</v>
      </c>
      <c r="AQ890" s="1" t="s">
        <v>54</v>
      </c>
      <c r="AR890" s="1" t="s">
        <v>54</v>
      </c>
      <c r="AS890" s="1" t="s">
        <v>54</v>
      </c>
      <c r="AT890" s="1" t="s">
        <v>54</v>
      </c>
      <c r="AU890" s="1" t="s">
        <v>54</v>
      </c>
      <c r="AV890" s="1" t="s">
        <v>54</v>
      </c>
      <c r="AW890" s="1" t="s">
        <v>54</v>
      </c>
      <c r="AX890" s="1"/>
    </row>
    <row r="891" spans="1:50">
      <c r="A891" s="1" t="s">
        <v>1763</v>
      </c>
      <c r="B891" s="1"/>
      <c r="C891" s="1" t="s">
        <v>1764</v>
      </c>
      <c r="D891" s="1"/>
      <c r="E891" s="1"/>
      <c r="F891" s="1">
        <v>0</v>
      </c>
      <c r="G891" s="1"/>
      <c r="H891" s="1">
        <v>0</v>
      </c>
      <c r="I891" s="1">
        <v>0</v>
      </c>
      <c r="J891" s="1"/>
      <c r="K891" s="1">
        <v>2</v>
      </c>
      <c r="L891" s="1" t="s">
        <v>85</v>
      </c>
      <c r="M891" s="1"/>
      <c r="N891" s="1"/>
      <c r="O891" s="1"/>
      <c r="P891" s="1"/>
      <c r="Q891" s="1"/>
      <c r="R891" s="1"/>
      <c r="S891" s="1"/>
      <c r="T891" s="1">
        <v>1</v>
      </c>
      <c r="U891" s="1">
        <v>1</v>
      </c>
      <c r="V891" s="1" t="s">
        <v>427</v>
      </c>
      <c r="W891" s="1">
        <v>0</v>
      </c>
      <c r="X891" s="1" t="s">
        <v>76</v>
      </c>
      <c r="Y891" s="1">
        <v>0</v>
      </c>
      <c r="Z891" s="1">
        <v>0</v>
      </c>
      <c r="AA891" s="1" t="s">
        <v>54</v>
      </c>
      <c r="AB891" s="1" t="s">
        <v>54</v>
      </c>
      <c r="AC891" s="1" t="s">
        <v>54</v>
      </c>
      <c r="AD891" s="1" t="s">
        <v>54</v>
      </c>
      <c r="AE891" s="1" t="s">
        <v>54</v>
      </c>
      <c r="AF891" s="1" t="s">
        <v>54</v>
      </c>
      <c r="AG891" s="1" t="s">
        <v>54</v>
      </c>
      <c r="AH891" s="1" t="s">
        <v>54</v>
      </c>
      <c r="AI891" s="1" t="s">
        <v>54</v>
      </c>
      <c r="AJ891" s="1" t="s">
        <v>54</v>
      </c>
      <c r="AK891" s="1" t="s">
        <v>54</v>
      </c>
      <c r="AL891" s="1" t="s">
        <v>54</v>
      </c>
      <c r="AM891" s="1" t="s">
        <v>54</v>
      </c>
      <c r="AN891" s="1" t="s">
        <v>54</v>
      </c>
      <c r="AO891" s="1" t="s">
        <v>54</v>
      </c>
      <c r="AP891" s="1" t="s">
        <v>54</v>
      </c>
      <c r="AQ891" s="1" t="s">
        <v>54</v>
      </c>
      <c r="AR891" s="1" t="s">
        <v>54</v>
      </c>
      <c r="AS891" s="1" t="s">
        <v>54</v>
      </c>
      <c r="AT891" s="1" t="s">
        <v>54</v>
      </c>
      <c r="AU891" s="1" t="s">
        <v>54</v>
      </c>
      <c r="AV891" s="1" t="s">
        <v>54</v>
      </c>
      <c r="AW891" s="1" t="s">
        <v>54</v>
      </c>
      <c r="AX891" s="1"/>
    </row>
    <row r="892" spans="1:50">
      <c r="A892" s="1" t="s">
        <v>1765</v>
      </c>
      <c r="B892" s="1"/>
      <c r="C892" s="1" t="s">
        <v>1708</v>
      </c>
      <c r="D892" s="1"/>
      <c r="E892" s="1"/>
      <c r="F892" s="1">
        <v>1</v>
      </c>
      <c r="G892" s="1"/>
      <c r="H892" s="1">
        <v>0</v>
      </c>
      <c r="I892" s="1">
        <v>0</v>
      </c>
      <c r="J892" s="1">
        <v>0</v>
      </c>
      <c r="K892" s="1"/>
      <c r="L892" s="1"/>
      <c r="M892" s="1"/>
      <c r="N892" s="1"/>
      <c r="O892" s="1"/>
      <c r="P892" s="1"/>
      <c r="Q892" s="1"/>
      <c r="R892" s="1"/>
      <c r="S892" s="1"/>
      <c r="T892" s="1">
        <v>1</v>
      </c>
      <c r="U892" s="1">
        <v>1</v>
      </c>
      <c r="V892" s="1" t="s">
        <v>427</v>
      </c>
      <c r="W892" s="1">
        <v>1</v>
      </c>
      <c r="X892" s="1" t="s">
        <v>193</v>
      </c>
      <c r="Y892" s="1">
        <v>0</v>
      </c>
      <c r="Z892" s="1" t="s">
        <v>203</v>
      </c>
      <c r="AA892" s="1" t="s">
        <v>54</v>
      </c>
      <c r="AB892" s="1" t="s">
        <v>54</v>
      </c>
      <c r="AC892" s="1" t="s">
        <v>54</v>
      </c>
      <c r="AD892" s="1" t="s">
        <v>54</v>
      </c>
      <c r="AE892" s="1" t="s">
        <v>54</v>
      </c>
      <c r="AF892" s="1" t="s">
        <v>54</v>
      </c>
      <c r="AG892" s="1" t="s">
        <v>54</v>
      </c>
      <c r="AH892" s="1" t="s">
        <v>54</v>
      </c>
      <c r="AI892" s="1" t="s">
        <v>54</v>
      </c>
      <c r="AJ892" s="1" t="s">
        <v>54</v>
      </c>
      <c r="AK892" s="1" t="s">
        <v>54</v>
      </c>
      <c r="AL892" s="1" t="s">
        <v>54</v>
      </c>
      <c r="AM892" s="1" t="s">
        <v>54</v>
      </c>
      <c r="AN892" s="1" t="s">
        <v>54</v>
      </c>
      <c r="AO892" s="1" t="s">
        <v>54</v>
      </c>
      <c r="AP892" s="1" t="s">
        <v>54</v>
      </c>
      <c r="AQ892" s="1" t="s">
        <v>54</v>
      </c>
      <c r="AR892" s="1" t="s">
        <v>54</v>
      </c>
      <c r="AS892" s="1" t="s">
        <v>54</v>
      </c>
      <c r="AT892" s="1" t="s">
        <v>54</v>
      </c>
      <c r="AU892" s="1" t="s">
        <v>54</v>
      </c>
      <c r="AV892" s="1" t="s">
        <v>54</v>
      </c>
      <c r="AW892" s="1" t="s">
        <v>54</v>
      </c>
      <c r="AX892" s="1"/>
    </row>
    <row r="893" spans="1:50">
      <c r="A893" s="1" t="s">
        <v>1766</v>
      </c>
      <c r="B893" s="1"/>
      <c r="C893" s="1" t="s">
        <v>1767</v>
      </c>
      <c r="D893" s="1"/>
      <c r="E893" s="1"/>
      <c r="F893" s="1">
        <v>0</v>
      </c>
      <c r="G893" s="1"/>
      <c r="H893" s="1">
        <v>0</v>
      </c>
      <c r="I893" s="1">
        <v>0</v>
      </c>
      <c r="J893" s="1">
        <v>0</v>
      </c>
      <c r="K893" s="1">
        <v>2</v>
      </c>
      <c r="L893" s="1" t="s">
        <v>85</v>
      </c>
      <c r="M893" s="1"/>
      <c r="N893" s="1"/>
      <c r="O893" s="1"/>
      <c r="P893" s="1"/>
      <c r="Q893" s="1"/>
      <c r="R893" s="1"/>
      <c r="S893" s="1"/>
      <c r="T893" s="1">
        <v>0</v>
      </c>
      <c r="U893" s="1">
        <v>0</v>
      </c>
      <c r="V893" s="1" t="s">
        <v>76</v>
      </c>
      <c r="W893" s="1">
        <v>0</v>
      </c>
      <c r="X893" s="1" t="s">
        <v>76</v>
      </c>
      <c r="Y893" s="1">
        <v>0</v>
      </c>
      <c r="Z893" s="1">
        <v>0</v>
      </c>
      <c r="AA893" s="1" t="s">
        <v>54</v>
      </c>
      <c r="AB893" s="1" t="s">
        <v>54</v>
      </c>
      <c r="AC893" s="1" t="s">
        <v>54</v>
      </c>
      <c r="AD893" s="1" t="s">
        <v>54</v>
      </c>
      <c r="AE893" s="1" t="s">
        <v>54</v>
      </c>
      <c r="AF893" s="1" t="s">
        <v>54</v>
      </c>
      <c r="AG893" s="1" t="s">
        <v>54</v>
      </c>
      <c r="AH893" s="1" t="s">
        <v>54</v>
      </c>
      <c r="AI893" s="1" t="s">
        <v>54</v>
      </c>
      <c r="AJ893" s="1" t="s">
        <v>54</v>
      </c>
      <c r="AK893" s="1" t="s">
        <v>54</v>
      </c>
      <c r="AL893" s="1" t="s">
        <v>54</v>
      </c>
      <c r="AM893" s="1" t="s">
        <v>54</v>
      </c>
      <c r="AN893" s="1" t="s">
        <v>54</v>
      </c>
      <c r="AO893" s="1" t="s">
        <v>54</v>
      </c>
      <c r="AP893" s="1" t="s">
        <v>54</v>
      </c>
      <c r="AQ893" s="1" t="s">
        <v>54</v>
      </c>
      <c r="AR893" s="1" t="s">
        <v>54</v>
      </c>
      <c r="AS893" s="1" t="s">
        <v>54</v>
      </c>
      <c r="AT893" s="1" t="s">
        <v>54</v>
      </c>
      <c r="AU893" s="1" t="s">
        <v>54</v>
      </c>
      <c r="AV893" s="1" t="s">
        <v>54</v>
      </c>
      <c r="AW893" s="1" t="s">
        <v>54</v>
      </c>
      <c r="AX893" s="1"/>
    </row>
    <row r="894" spans="1:50">
      <c r="A894" s="1" t="s">
        <v>1768</v>
      </c>
      <c r="B894" s="1"/>
      <c r="C894" s="1" t="s">
        <v>1710</v>
      </c>
      <c r="D894" s="1"/>
      <c r="E894" s="1"/>
      <c r="F894" s="1">
        <v>1</v>
      </c>
      <c r="G894" s="1"/>
      <c r="H894" s="1">
        <v>0</v>
      </c>
      <c r="I894" s="1">
        <v>0</v>
      </c>
      <c r="J894" s="1">
        <v>0</v>
      </c>
      <c r="K894" s="1"/>
      <c r="L894" s="1"/>
      <c r="M894" s="1"/>
      <c r="N894" s="1"/>
      <c r="O894" s="1"/>
      <c r="P894" s="1"/>
      <c r="Q894" s="1"/>
      <c r="R894" s="1"/>
      <c r="S894" s="1"/>
      <c r="T894" s="1">
        <v>1</v>
      </c>
      <c r="U894" s="1">
        <v>1</v>
      </c>
      <c r="V894" s="1" t="s">
        <v>1711</v>
      </c>
      <c r="W894" s="1">
        <v>0</v>
      </c>
      <c r="X894" s="1" t="s">
        <v>76</v>
      </c>
      <c r="Y894" s="1">
        <v>0</v>
      </c>
      <c r="Z894" s="1">
        <v>0</v>
      </c>
      <c r="AA894" s="1" t="s">
        <v>54</v>
      </c>
      <c r="AB894" s="1" t="s">
        <v>54</v>
      </c>
      <c r="AC894" s="1" t="s">
        <v>54</v>
      </c>
      <c r="AD894" s="1" t="s">
        <v>54</v>
      </c>
      <c r="AE894" s="1" t="s">
        <v>54</v>
      </c>
      <c r="AF894" s="1" t="s">
        <v>54</v>
      </c>
      <c r="AG894" s="1" t="s">
        <v>54</v>
      </c>
      <c r="AH894" s="1" t="s">
        <v>54</v>
      </c>
      <c r="AI894" s="1" t="s">
        <v>54</v>
      </c>
      <c r="AJ894" s="1" t="s">
        <v>54</v>
      </c>
      <c r="AK894" s="1" t="s">
        <v>54</v>
      </c>
      <c r="AL894" s="1" t="s">
        <v>54</v>
      </c>
      <c r="AM894" s="1" t="s">
        <v>54</v>
      </c>
      <c r="AN894" s="1" t="s">
        <v>54</v>
      </c>
      <c r="AO894" s="1" t="s">
        <v>54</v>
      </c>
      <c r="AP894" s="1" t="s">
        <v>54</v>
      </c>
      <c r="AQ894" s="1" t="s">
        <v>54</v>
      </c>
      <c r="AR894" s="1" t="s">
        <v>54</v>
      </c>
      <c r="AS894" s="1" t="s">
        <v>54</v>
      </c>
      <c r="AT894" s="1" t="s">
        <v>54</v>
      </c>
      <c r="AU894" s="1" t="s">
        <v>54</v>
      </c>
      <c r="AV894" s="1" t="s">
        <v>54</v>
      </c>
      <c r="AW894" s="1" t="s">
        <v>54</v>
      </c>
      <c r="AX894" s="1"/>
    </row>
    <row r="895" spans="1:50">
      <c r="A895" s="1" t="s">
        <v>1769</v>
      </c>
      <c r="B895" s="1"/>
      <c r="C895" s="1" t="s">
        <v>1770</v>
      </c>
      <c r="D895" s="1"/>
      <c r="E895" s="1"/>
      <c r="F895" s="1">
        <v>0</v>
      </c>
      <c r="G895" s="1"/>
      <c r="H895" s="1">
        <v>1</v>
      </c>
      <c r="I895" s="1">
        <v>0</v>
      </c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>
        <v>0</v>
      </c>
      <c r="U895" s="1">
        <v>0</v>
      </c>
      <c r="V895" s="1" t="s">
        <v>76</v>
      </c>
      <c r="W895" s="1">
        <v>0</v>
      </c>
      <c r="X895" s="1" t="s">
        <v>76</v>
      </c>
      <c r="Y895" s="1">
        <v>0</v>
      </c>
      <c r="Z895" s="1">
        <v>0</v>
      </c>
      <c r="AA895" s="1" t="s">
        <v>54</v>
      </c>
      <c r="AB895" s="1" t="s">
        <v>54</v>
      </c>
      <c r="AC895" s="1" t="s">
        <v>54</v>
      </c>
      <c r="AD895" s="1" t="s">
        <v>54</v>
      </c>
      <c r="AE895" s="1" t="s">
        <v>54</v>
      </c>
      <c r="AF895" s="1" t="s">
        <v>54</v>
      </c>
      <c r="AG895" s="1" t="s">
        <v>54</v>
      </c>
      <c r="AH895" s="1" t="s">
        <v>54</v>
      </c>
      <c r="AI895" s="1" t="s">
        <v>54</v>
      </c>
      <c r="AJ895" s="1" t="s">
        <v>54</v>
      </c>
      <c r="AK895" s="1" t="s">
        <v>54</v>
      </c>
      <c r="AL895" s="1" t="s">
        <v>54</v>
      </c>
      <c r="AM895" s="1" t="s">
        <v>54</v>
      </c>
      <c r="AN895" s="1" t="s">
        <v>54</v>
      </c>
      <c r="AO895" s="1" t="s">
        <v>54</v>
      </c>
      <c r="AP895" s="1" t="s">
        <v>54</v>
      </c>
      <c r="AQ895" s="1" t="s">
        <v>54</v>
      </c>
      <c r="AR895" s="1" t="s">
        <v>54</v>
      </c>
      <c r="AS895" s="1" t="s">
        <v>54</v>
      </c>
      <c r="AT895" s="1" t="s">
        <v>54</v>
      </c>
      <c r="AU895" s="1" t="s">
        <v>54</v>
      </c>
      <c r="AV895" s="1" t="s">
        <v>54</v>
      </c>
      <c r="AW895" s="1" t="s">
        <v>54</v>
      </c>
      <c r="AX895" s="1"/>
    </row>
    <row r="896" spans="1:50">
      <c r="A896" s="1" t="s">
        <v>1771</v>
      </c>
      <c r="B896" s="1"/>
      <c r="C896" s="1" t="s">
        <v>1772</v>
      </c>
      <c r="D896" s="1"/>
      <c r="E896" s="1"/>
      <c r="F896" s="1">
        <v>0</v>
      </c>
      <c r="G896" s="1"/>
      <c r="H896" s="1">
        <v>0</v>
      </c>
      <c r="I896" s="1">
        <v>0</v>
      </c>
      <c r="J896" s="1"/>
      <c r="K896" s="1">
        <v>2</v>
      </c>
      <c r="L896" s="1" t="s">
        <v>85</v>
      </c>
      <c r="M896" s="1"/>
      <c r="N896" s="1"/>
      <c r="O896" s="1"/>
      <c r="P896" s="1"/>
      <c r="Q896" s="1"/>
      <c r="R896" s="1"/>
      <c r="S896" s="1"/>
      <c r="T896" s="1">
        <v>0</v>
      </c>
      <c r="U896" s="1">
        <v>0</v>
      </c>
      <c r="V896" s="1" t="s">
        <v>76</v>
      </c>
      <c r="W896" s="1">
        <v>0</v>
      </c>
      <c r="X896" s="1" t="s">
        <v>76</v>
      </c>
      <c r="Y896" s="1">
        <v>0</v>
      </c>
      <c r="Z896" s="1">
        <v>0</v>
      </c>
      <c r="AA896" s="1" t="s">
        <v>54</v>
      </c>
      <c r="AB896" s="1" t="s">
        <v>54</v>
      </c>
      <c r="AC896" s="1" t="s">
        <v>54</v>
      </c>
      <c r="AD896" s="1" t="s">
        <v>54</v>
      </c>
      <c r="AE896" s="1" t="s">
        <v>54</v>
      </c>
      <c r="AF896" s="1" t="s">
        <v>54</v>
      </c>
      <c r="AG896" s="1" t="s">
        <v>54</v>
      </c>
      <c r="AH896" s="1" t="s">
        <v>54</v>
      </c>
      <c r="AI896" s="1" t="s">
        <v>54</v>
      </c>
      <c r="AJ896" s="1" t="s">
        <v>54</v>
      </c>
      <c r="AK896" s="1" t="s">
        <v>54</v>
      </c>
      <c r="AL896" s="1" t="s">
        <v>54</v>
      </c>
      <c r="AM896" s="1" t="s">
        <v>54</v>
      </c>
      <c r="AN896" s="1" t="s">
        <v>54</v>
      </c>
      <c r="AO896" s="1" t="s">
        <v>54</v>
      </c>
      <c r="AP896" s="1" t="s">
        <v>54</v>
      </c>
      <c r="AQ896" s="1" t="s">
        <v>54</v>
      </c>
      <c r="AR896" s="1" t="s">
        <v>54</v>
      </c>
      <c r="AS896" s="1" t="s">
        <v>54</v>
      </c>
      <c r="AT896" s="1" t="s">
        <v>54</v>
      </c>
      <c r="AU896" s="1" t="s">
        <v>54</v>
      </c>
      <c r="AV896" s="1" t="s">
        <v>54</v>
      </c>
      <c r="AW896" s="1" t="s">
        <v>54</v>
      </c>
      <c r="AX896" s="1"/>
    </row>
    <row r="897" spans="1:50">
      <c r="A897" s="1" t="s">
        <v>1773</v>
      </c>
      <c r="B897" s="1"/>
      <c r="C897" s="1" t="s">
        <v>1706</v>
      </c>
      <c r="D897" s="1"/>
      <c r="E897" s="1"/>
      <c r="F897" s="1">
        <v>1</v>
      </c>
      <c r="G897" s="1"/>
      <c r="H897" s="1">
        <v>0</v>
      </c>
      <c r="I897" s="1">
        <v>0</v>
      </c>
      <c r="J897" s="1">
        <v>0</v>
      </c>
      <c r="K897" s="1">
        <v>0</v>
      </c>
      <c r="L897" s="1" t="s">
        <v>75</v>
      </c>
      <c r="M897" s="1"/>
      <c r="N897" s="1"/>
      <c r="O897" s="1"/>
      <c r="P897" s="1"/>
      <c r="Q897" s="1"/>
      <c r="R897" s="1"/>
      <c r="S897" s="1"/>
      <c r="T897" s="1">
        <v>0</v>
      </c>
      <c r="U897" s="1">
        <v>0</v>
      </c>
      <c r="V897" s="1" t="s">
        <v>76</v>
      </c>
      <c r="W897" s="1">
        <v>0</v>
      </c>
      <c r="X897" s="1" t="s">
        <v>76</v>
      </c>
      <c r="Y897" s="1">
        <v>0</v>
      </c>
      <c r="Z897" s="1" t="s">
        <v>1011</v>
      </c>
      <c r="AA897" s="1" t="s">
        <v>54</v>
      </c>
      <c r="AB897" s="1" t="s">
        <v>54</v>
      </c>
      <c r="AC897" s="1" t="s">
        <v>54</v>
      </c>
      <c r="AD897" s="1" t="s">
        <v>54</v>
      </c>
      <c r="AE897" s="1" t="s">
        <v>54</v>
      </c>
      <c r="AF897" s="1" t="s">
        <v>54</v>
      </c>
      <c r="AG897" s="1" t="s">
        <v>54</v>
      </c>
      <c r="AH897" s="1" t="s">
        <v>54</v>
      </c>
      <c r="AI897" s="1" t="s">
        <v>54</v>
      </c>
      <c r="AJ897" s="1" t="s">
        <v>54</v>
      </c>
      <c r="AK897" s="1" t="s">
        <v>54</v>
      </c>
      <c r="AL897" s="1" t="s">
        <v>54</v>
      </c>
      <c r="AM897" s="1" t="s">
        <v>54</v>
      </c>
      <c r="AN897" s="1" t="s">
        <v>54</v>
      </c>
      <c r="AO897" s="1" t="s">
        <v>54</v>
      </c>
      <c r="AP897" s="1" t="s">
        <v>54</v>
      </c>
      <c r="AQ897" s="1" t="s">
        <v>54</v>
      </c>
      <c r="AR897" s="1" t="s">
        <v>54</v>
      </c>
      <c r="AS897" s="1" t="s">
        <v>54</v>
      </c>
      <c r="AT897" s="1" t="s">
        <v>54</v>
      </c>
      <c r="AU897" s="1" t="s">
        <v>54</v>
      </c>
      <c r="AV897" s="1" t="s">
        <v>54</v>
      </c>
      <c r="AW897" s="1" t="s">
        <v>54</v>
      </c>
      <c r="AX897" s="1"/>
    </row>
    <row r="898" spans="1:50">
      <c r="A898" s="1" t="s">
        <v>1774</v>
      </c>
      <c r="B898" s="1"/>
      <c r="C898" s="1" t="s">
        <v>1748</v>
      </c>
      <c r="D898" s="1"/>
      <c r="E898" s="1"/>
      <c r="F898" s="1">
        <v>0</v>
      </c>
      <c r="G898" s="1"/>
      <c r="H898" s="1">
        <v>0</v>
      </c>
      <c r="I898" s="1">
        <v>0</v>
      </c>
      <c r="J898" s="1"/>
      <c r="K898" s="1">
        <v>1</v>
      </c>
      <c r="L898" s="1" t="s">
        <v>69</v>
      </c>
      <c r="M898" s="1"/>
      <c r="N898" s="1"/>
      <c r="O898" s="1"/>
      <c r="P898" s="1"/>
      <c r="Q898" s="1"/>
      <c r="R898" s="1"/>
      <c r="S898" s="1"/>
      <c r="T898" s="1">
        <v>1</v>
      </c>
      <c r="U898" s="1">
        <v>1</v>
      </c>
      <c r="V898" s="1" t="s">
        <v>959</v>
      </c>
      <c r="W898" s="1">
        <v>0</v>
      </c>
      <c r="X898" s="1" t="s">
        <v>76</v>
      </c>
      <c r="Y898" s="1">
        <v>0</v>
      </c>
      <c r="Z898" s="1" t="s">
        <v>1011</v>
      </c>
      <c r="AA898" s="1" t="s">
        <v>54</v>
      </c>
      <c r="AB898" s="1" t="s">
        <v>54</v>
      </c>
      <c r="AC898" s="1" t="s">
        <v>54</v>
      </c>
      <c r="AD898" s="1" t="s">
        <v>54</v>
      </c>
      <c r="AE898" s="1" t="s">
        <v>54</v>
      </c>
      <c r="AF898" s="1" t="s">
        <v>54</v>
      </c>
      <c r="AG898" s="1" t="s">
        <v>54</v>
      </c>
      <c r="AH898" s="1" t="s">
        <v>54</v>
      </c>
      <c r="AI898" s="1" t="s">
        <v>54</v>
      </c>
      <c r="AJ898" s="1" t="s">
        <v>54</v>
      </c>
      <c r="AK898" s="1" t="s">
        <v>54</v>
      </c>
      <c r="AL898" s="1" t="s">
        <v>54</v>
      </c>
      <c r="AM898" s="1" t="s">
        <v>54</v>
      </c>
      <c r="AN898" s="1" t="s">
        <v>54</v>
      </c>
      <c r="AO898" s="1" t="s">
        <v>54</v>
      </c>
      <c r="AP898" s="1" t="s">
        <v>54</v>
      </c>
      <c r="AQ898" s="1" t="s">
        <v>54</v>
      </c>
      <c r="AR898" s="1" t="s">
        <v>54</v>
      </c>
      <c r="AS898" s="1" t="s">
        <v>54</v>
      </c>
      <c r="AT898" s="1" t="s">
        <v>54</v>
      </c>
      <c r="AU898" s="1" t="s">
        <v>54</v>
      </c>
      <c r="AV898" s="1" t="s">
        <v>54</v>
      </c>
      <c r="AW898" s="1" t="s">
        <v>54</v>
      </c>
      <c r="AX898" s="1"/>
    </row>
    <row r="899" spans="1:50">
      <c r="A899" s="1" t="s">
        <v>1775</v>
      </c>
      <c r="B899" s="1"/>
      <c r="C899" s="1" t="s">
        <v>1767</v>
      </c>
      <c r="D899" s="1"/>
      <c r="E899" s="1"/>
      <c r="F899" s="1">
        <v>0</v>
      </c>
      <c r="G899" s="1"/>
      <c r="H899" s="1">
        <v>0</v>
      </c>
      <c r="I899" s="1">
        <v>0</v>
      </c>
      <c r="J899" s="1">
        <v>0</v>
      </c>
      <c r="K899" s="1">
        <v>2</v>
      </c>
      <c r="L899" s="1" t="s">
        <v>85</v>
      </c>
      <c r="M899" s="1"/>
      <c r="N899" s="1"/>
      <c r="O899" s="1"/>
      <c r="P899" s="1"/>
      <c r="Q899" s="1"/>
      <c r="R899" s="1"/>
      <c r="S899" s="1"/>
      <c r="T899" s="1">
        <v>0</v>
      </c>
      <c r="U899" s="1">
        <v>0</v>
      </c>
      <c r="V899" s="1" t="s">
        <v>76</v>
      </c>
      <c r="W899" s="1">
        <v>0</v>
      </c>
      <c r="X899" s="1" t="s">
        <v>76</v>
      </c>
      <c r="Y899" s="1">
        <v>0</v>
      </c>
      <c r="Z899" s="1">
        <v>0</v>
      </c>
      <c r="AA899" s="1" t="s">
        <v>54</v>
      </c>
      <c r="AB899" s="1" t="s">
        <v>54</v>
      </c>
      <c r="AC899" s="1" t="s">
        <v>54</v>
      </c>
      <c r="AD899" s="1" t="s">
        <v>54</v>
      </c>
      <c r="AE899" s="1" t="s">
        <v>54</v>
      </c>
      <c r="AF899" s="1" t="s">
        <v>54</v>
      </c>
      <c r="AG899" s="1" t="s">
        <v>54</v>
      </c>
      <c r="AH899" s="1" t="s">
        <v>54</v>
      </c>
      <c r="AI899" s="1" t="s">
        <v>54</v>
      </c>
      <c r="AJ899" s="1" t="s">
        <v>54</v>
      </c>
      <c r="AK899" s="1" t="s">
        <v>54</v>
      </c>
      <c r="AL899" s="1" t="s">
        <v>54</v>
      </c>
      <c r="AM899" s="1" t="s">
        <v>54</v>
      </c>
      <c r="AN899" s="1" t="s">
        <v>54</v>
      </c>
      <c r="AO899" s="1" t="s">
        <v>54</v>
      </c>
      <c r="AP899" s="1" t="s">
        <v>54</v>
      </c>
      <c r="AQ899" s="1" t="s">
        <v>54</v>
      </c>
      <c r="AR899" s="1" t="s">
        <v>54</v>
      </c>
      <c r="AS899" s="1" t="s">
        <v>54</v>
      </c>
      <c r="AT899" s="1" t="s">
        <v>54</v>
      </c>
      <c r="AU899" s="1" t="s">
        <v>54</v>
      </c>
      <c r="AV899" s="1" t="s">
        <v>54</v>
      </c>
      <c r="AW899" s="1" t="s">
        <v>54</v>
      </c>
      <c r="AX899" s="1"/>
    </row>
    <row r="900" spans="1:50">
      <c r="A900" s="1" t="s">
        <v>1776</v>
      </c>
      <c r="B900" s="1"/>
      <c r="C900" s="1" t="s">
        <v>1746</v>
      </c>
      <c r="D900" s="1"/>
      <c r="E900" s="1"/>
      <c r="F900" s="1">
        <v>1</v>
      </c>
      <c r="G900" s="1"/>
      <c r="H900" s="1">
        <v>0</v>
      </c>
      <c r="I900" s="1">
        <v>0</v>
      </c>
      <c r="J900" s="1">
        <v>1</v>
      </c>
      <c r="K900" s="1">
        <v>0</v>
      </c>
      <c r="L900" s="1" t="s">
        <v>75</v>
      </c>
      <c r="M900" s="1"/>
      <c r="N900" s="1"/>
      <c r="O900" s="1"/>
      <c r="P900" s="1"/>
      <c r="Q900" s="1"/>
      <c r="R900" s="1"/>
      <c r="S900" s="1"/>
      <c r="T900" s="1">
        <v>0</v>
      </c>
      <c r="U900" s="1">
        <v>0</v>
      </c>
      <c r="V900" s="1" t="s">
        <v>76</v>
      </c>
      <c r="W900" s="1">
        <v>0</v>
      </c>
      <c r="X900" s="1" t="s">
        <v>76</v>
      </c>
      <c r="Y900" s="1">
        <v>0</v>
      </c>
      <c r="Z900" s="1">
        <v>0</v>
      </c>
      <c r="AA900" s="1" t="s">
        <v>54</v>
      </c>
      <c r="AB900" s="1" t="s">
        <v>54</v>
      </c>
      <c r="AC900" s="1" t="s">
        <v>54</v>
      </c>
      <c r="AD900" s="1" t="s">
        <v>54</v>
      </c>
      <c r="AE900" s="1" t="s">
        <v>54</v>
      </c>
      <c r="AF900" s="1" t="s">
        <v>54</v>
      </c>
      <c r="AG900" s="1" t="s">
        <v>54</v>
      </c>
      <c r="AH900" s="1" t="s">
        <v>54</v>
      </c>
      <c r="AI900" s="1" t="s">
        <v>54</v>
      </c>
      <c r="AJ900" s="1" t="s">
        <v>54</v>
      </c>
      <c r="AK900" s="1" t="s">
        <v>54</v>
      </c>
      <c r="AL900" s="1" t="s">
        <v>54</v>
      </c>
      <c r="AM900" s="1" t="s">
        <v>54</v>
      </c>
      <c r="AN900" s="1" t="s">
        <v>54</v>
      </c>
      <c r="AO900" s="1" t="s">
        <v>54</v>
      </c>
      <c r="AP900" s="1" t="s">
        <v>54</v>
      </c>
      <c r="AQ900" s="1" t="s">
        <v>54</v>
      </c>
      <c r="AR900" s="1" t="s">
        <v>54</v>
      </c>
      <c r="AS900" s="1" t="s">
        <v>54</v>
      </c>
      <c r="AT900" s="1" t="s">
        <v>54</v>
      </c>
      <c r="AU900" s="1" t="s">
        <v>54</v>
      </c>
      <c r="AV900" s="1" t="s">
        <v>54</v>
      </c>
      <c r="AW900" s="1" t="s">
        <v>54</v>
      </c>
      <c r="AX900" s="1"/>
    </row>
    <row r="901" spans="1:50">
      <c r="A901" s="1" t="s">
        <v>1777</v>
      </c>
      <c r="B901" s="1"/>
      <c r="C901" s="1" t="s">
        <v>1778</v>
      </c>
      <c r="D901" s="1"/>
      <c r="E901" s="1"/>
      <c r="F901" s="1">
        <v>0</v>
      </c>
      <c r="G901" s="1"/>
      <c r="H901" s="1">
        <v>0</v>
      </c>
      <c r="I901" s="1">
        <v>0</v>
      </c>
      <c r="J901" s="1"/>
      <c r="K901" s="1">
        <v>2</v>
      </c>
      <c r="L901" s="1" t="s">
        <v>85</v>
      </c>
      <c r="M901" s="1"/>
      <c r="N901" s="1"/>
      <c r="O901" s="1"/>
      <c r="P901" s="1"/>
      <c r="Q901" s="1"/>
      <c r="R901" s="1"/>
      <c r="S901" s="1"/>
      <c r="T901" s="1">
        <v>0</v>
      </c>
      <c r="U901" s="1">
        <v>0</v>
      </c>
      <c r="V901" s="1" t="s">
        <v>76</v>
      </c>
      <c r="W901" s="1">
        <v>0</v>
      </c>
      <c r="X901" s="1" t="s">
        <v>76</v>
      </c>
      <c r="Y901" s="1">
        <v>0</v>
      </c>
      <c r="Z901" s="1">
        <v>0</v>
      </c>
      <c r="AA901" s="1" t="s">
        <v>54</v>
      </c>
      <c r="AB901" s="1" t="s">
        <v>54</v>
      </c>
      <c r="AC901" s="1" t="s">
        <v>54</v>
      </c>
      <c r="AD901" s="1" t="s">
        <v>54</v>
      </c>
      <c r="AE901" s="1" t="s">
        <v>54</v>
      </c>
      <c r="AF901" s="1" t="s">
        <v>54</v>
      </c>
      <c r="AG901" s="1" t="s">
        <v>54</v>
      </c>
      <c r="AH901" s="1" t="s">
        <v>54</v>
      </c>
      <c r="AI901" s="1" t="s">
        <v>54</v>
      </c>
      <c r="AJ901" s="1" t="s">
        <v>54</v>
      </c>
      <c r="AK901" s="1" t="s">
        <v>54</v>
      </c>
      <c r="AL901" s="1" t="s">
        <v>54</v>
      </c>
      <c r="AM901" s="1" t="s">
        <v>54</v>
      </c>
      <c r="AN901" s="1" t="s">
        <v>54</v>
      </c>
      <c r="AO901" s="1" t="s">
        <v>54</v>
      </c>
      <c r="AP901" s="1" t="s">
        <v>54</v>
      </c>
      <c r="AQ901" s="1" t="s">
        <v>54</v>
      </c>
      <c r="AR901" s="1" t="s">
        <v>54</v>
      </c>
      <c r="AS901" s="1" t="s">
        <v>54</v>
      </c>
      <c r="AT901" s="1" t="s">
        <v>54</v>
      </c>
      <c r="AU901" s="1" t="s">
        <v>54</v>
      </c>
      <c r="AV901" s="1" t="s">
        <v>54</v>
      </c>
      <c r="AW901" s="1" t="s">
        <v>54</v>
      </c>
      <c r="AX901" s="1"/>
    </row>
    <row r="902" spans="1:50">
      <c r="A902" s="1" t="s">
        <v>1779</v>
      </c>
      <c r="B902" s="1"/>
      <c r="C902" s="1" t="s">
        <v>1780</v>
      </c>
      <c r="D902" s="1">
        <v>1</v>
      </c>
      <c r="E902" s="1" t="s">
        <v>88</v>
      </c>
      <c r="F902" s="1">
        <v>1</v>
      </c>
      <c r="G902" s="1" t="s">
        <v>53</v>
      </c>
      <c r="H902" s="1">
        <v>0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 t="s">
        <v>54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54</v>
      </c>
      <c r="Z902" s="1" t="s">
        <v>54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/>
      <c r="AX902" s="1"/>
    </row>
    <row r="903" spans="1:50">
      <c r="A903" s="1" t="s">
        <v>1781</v>
      </c>
      <c r="B903" s="1"/>
      <c r="C903" s="1" t="s">
        <v>1782</v>
      </c>
      <c r="D903" s="1">
        <v>1</v>
      </c>
      <c r="E903" s="1" t="s">
        <v>88</v>
      </c>
      <c r="F903" s="1">
        <v>1</v>
      </c>
      <c r="G903" s="1" t="s">
        <v>53</v>
      </c>
      <c r="H903" s="1">
        <v>0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 t="s">
        <v>54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54</v>
      </c>
      <c r="Z903" s="1" t="s">
        <v>54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/>
      <c r="AX903" s="1"/>
    </row>
    <row r="904" spans="1:50">
      <c r="A904" s="1" t="s">
        <v>1783</v>
      </c>
      <c r="B904" s="1"/>
      <c r="C904" s="1" t="s">
        <v>1784</v>
      </c>
      <c r="D904" s="1">
        <v>1</v>
      </c>
      <c r="E904" s="1" t="s">
        <v>88</v>
      </c>
      <c r="F904" s="1">
        <v>1</v>
      </c>
      <c r="G904" s="1" t="s">
        <v>53</v>
      </c>
      <c r="H904" s="1">
        <v>0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 t="s">
        <v>54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54</v>
      </c>
      <c r="Z904" s="1" t="s">
        <v>54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0</v>
      </c>
      <c r="AW904" s="1"/>
      <c r="AX904" s="1"/>
    </row>
    <row r="905" spans="1:50">
      <c r="A905" s="1" t="s">
        <v>1785</v>
      </c>
      <c r="B905" s="1"/>
      <c r="C905" s="1" t="s">
        <v>1786</v>
      </c>
      <c r="D905" s="1">
        <v>1</v>
      </c>
      <c r="E905" s="1" t="s">
        <v>88</v>
      </c>
      <c r="F905" s="1">
        <v>1</v>
      </c>
      <c r="G905" s="1" t="s">
        <v>53</v>
      </c>
      <c r="H905" s="1">
        <v>0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 t="s">
        <v>54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54</v>
      </c>
      <c r="Z905" s="1" t="s">
        <v>54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0</v>
      </c>
      <c r="AW905" s="1"/>
      <c r="AX905" s="1"/>
    </row>
    <row r="906" spans="1:50">
      <c r="A906" s="1" t="s">
        <v>1787</v>
      </c>
      <c r="B906" s="1"/>
      <c r="C906" s="1" t="s">
        <v>1788</v>
      </c>
      <c r="D906" s="1">
        <v>1</v>
      </c>
      <c r="E906" s="1" t="s">
        <v>88</v>
      </c>
      <c r="F906" s="1">
        <v>1</v>
      </c>
      <c r="G906" s="1" t="s">
        <v>53</v>
      </c>
      <c r="H906" s="1">
        <v>1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 t="s">
        <v>54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54</v>
      </c>
      <c r="Z906" s="1" t="s">
        <v>54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/>
      <c r="AX906" s="1"/>
    </row>
    <row r="907" spans="1:50">
      <c r="A907" s="1" t="s">
        <v>1789</v>
      </c>
      <c r="B907" s="1"/>
      <c r="C907" s="1" t="s">
        <v>1790</v>
      </c>
      <c r="D907" s="1"/>
      <c r="E907" s="1"/>
      <c r="F907" s="1">
        <v>1</v>
      </c>
      <c r="G907" s="1"/>
      <c r="H907" s="1">
        <v>0</v>
      </c>
      <c r="I907" s="1">
        <v>0</v>
      </c>
      <c r="J907" s="1">
        <v>1</v>
      </c>
      <c r="K907" s="1"/>
      <c r="L907" s="1"/>
      <c r="M907" s="1"/>
      <c r="N907" s="1"/>
      <c r="O907" s="1"/>
      <c r="P907" s="1"/>
      <c r="Q907" s="1"/>
      <c r="R907" s="1"/>
      <c r="S907" s="1"/>
      <c r="T907" s="1">
        <v>1</v>
      </c>
      <c r="U907" s="1">
        <v>1</v>
      </c>
      <c r="V907" s="1" t="s">
        <v>164</v>
      </c>
      <c r="W907" s="1">
        <v>0</v>
      </c>
      <c r="X907" s="1" t="s">
        <v>76</v>
      </c>
      <c r="Y907" s="1">
        <v>0</v>
      </c>
      <c r="Z907" s="1">
        <v>0</v>
      </c>
      <c r="AA907" s="1" t="s">
        <v>54</v>
      </c>
      <c r="AB907" s="1" t="s">
        <v>54</v>
      </c>
      <c r="AC907" s="1" t="s">
        <v>54</v>
      </c>
      <c r="AD907" s="1" t="s">
        <v>54</v>
      </c>
      <c r="AE907" s="1" t="s">
        <v>54</v>
      </c>
      <c r="AF907" s="1" t="s">
        <v>54</v>
      </c>
      <c r="AG907" s="1" t="s">
        <v>54</v>
      </c>
      <c r="AH907" s="1" t="s">
        <v>54</v>
      </c>
      <c r="AI907" s="1" t="s">
        <v>54</v>
      </c>
      <c r="AJ907" s="1" t="s">
        <v>54</v>
      </c>
      <c r="AK907" s="1" t="s">
        <v>54</v>
      </c>
      <c r="AL907" s="1" t="s">
        <v>54</v>
      </c>
      <c r="AM907" s="1" t="s">
        <v>54</v>
      </c>
      <c r="AN907" s="1" t="s">
        <v>54</v>
      </c>
      <c r="AO907" s="1" t="s">
        <v>54</v>
      </c>
      <c r="AP907" s="1" t="s">
        <v>54</v>
      </c>
      <c r="AQ907" s="1" t="s">
        <v>54</v>
      </c>
      <c r="AR907" s="1" t="s">
        <v>54</v>
      </c>
      <c r="AS907" s="1" t="s">
        <v>54</v>
      </c>
      <c r="AT907" s="1" t="s">
        <v>54</v>
      </c>
      <c r="AU907" s="1" t="s">
        <v>54</v>
      </c>
      <c r="AV907" s="1" t="s">
        <v>54</v>
      </c>
      <c r="AW907" s="1" t="s">
        <v>54</v>
      </c>
      <c r="AX907" s="1"/>
    </row>
    <row r="908" spans="1:50">
      <c r="A908" s="1" t="s">
        <v>1791</v>
      </c>
      <c r="B908" s="1"/>
      <c r="C908" s="1" t="s">
        <v>1792</v>
      </c>
      <c r="D908" s="1"/>
      <c r="E908" s="1"/>
      <c r="F908" s="1">
        <v>1</v>
      </c>
      <c r="G908" s="1"/>
      <c r="H908" s="1">
        <v>0</v>
      </c>
      <c r="I908" s="1">
        <v>0</v>
      </c>
      <c r="J908" s="1">
        <v>0</v>
      </c>
      <c r="K908" s="1"/>
      <c r="L908" s="1"/>
      <c r="M908" s="1"/>
      <c r="N908" s="1"/>
      <c r="O908" s="1"/>
      <c r="P908" s="1"/>
      <c r="Q908" s="1"/>
      <c r="R908" s="1"/>
      <c r="S908" s="1"/>
      <c r="T908" s="1">
        <v>0</v>
      </c>
      <c r="U908" s="1">
        <v>0</v>
      </c>
      <c r="V908" s="1" t="s">
        <v>76</v>
      </c>
      <c r="W908" s="1">
        <v>0</v>
      </c>
      <c r="X908" s="1" t="s">
        <v>76</v>
      </c>
      <c r="Y908" s="1">
        <v>0</v>
      </c>
      <c r="Z908" s="1" t="s">
        <v>989</v>
      </c>
      <c r="AA908" s="1" t="s">
        <v>54</v>
      </c>
      <c r="AB908" s="1" t="s">
        <v>54</v>
      </c>
      <c r="AC908" s="1" t="s">
        <v>54</v>
      </c>
      <c r="AD908" s="1" t="s">
        <v>54</v>
      </c>
      <c r="AE908" s="1" t="s">
        <v>54</v>
      </c>
      <c r="AF908" s="1" t="s">
        <v>54</v>
      </c>
      <c r="AG908" s="1" t="s">
        <v>54</v>
      </c>
      <c r="AH908" s="1" t="s">
        <v>54</v>
      </c>
      <c r="AI908" s="1" t="s">
        <v>54</v>
      </c>
      <c r="AJ908" s="1" t="s">
        <v>54</v>
      </c>
      <c r="AK908" s="1" t="s">
        <v>54</v>
      </c>
      <c r="AL908" s="1" t="s">
        <v>54</v>
      </c>
      <c r="AM908" s="1" t="s">
        <v>54</v>
      </c>
      <c r="AN908" s="1" t="s">
        <v>54</v>
      </c>
      <c r="AO908" s="1" t="s">
        <v>54</v>
      </c>
      <c r="AP908" s="1" t="s">
        <v>54</v>
      </c>
      <c r="AQ908" s="1" t="s">
        <v>54</v>
      </c>
      <c r="AR908" s="1" t="s">
        <v>54</v>
      </c>
      <c r="AS908" s="1" t="s">
        <v>54</v>
      </c>
      <c r="AT908" s="1" t="s">
        <v>54</v>
      </c>
      <c r="AU908" s="1" t="s">
        <v>54</v>
      </c>
      <c r="AV908" s="1" t="s">
        <v>54</v>
      </c>
      <c r="AW908" s="1" t="s">
        <v>54</v>
      </c>
      <c r="AX908" s="1"/>
    </row>
    <row r="909" spans="1:50">
      <c r="A909" s="1" t="s">
        <v>1793</v>
      </c>
      <c r="B909" s="1"/>
      <c r="C909" s="1" t="s">
        <v>1794</v>
      </c>
      <c r="D909" s="1"/>
      <c r="E909" s="1"/>
      <c r="F909" s="1">
        <v>0</v>
      </c>
      <c r="G909" s="1"/>
      <c r="H909" s="1">
        <v>0</v>
      </c>
      <c r="I909" s="1">
        <v>0</v>
      </c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>
        <v>1</v>
      </c>
      <c r="U909" s="1">
        <v>1</v>
      </c>
      <c r="V909" s="1" t="s">
        <v>164</v>
      </c>
      <c r="W909" s="1">
        <v>0</v>
      </c>
      <c r="X909" s="1" t="s">
        <v>76</v>
      </c>
      <c r="Y909" s="1">
        <v>0</v>
      </c>
      <c r="Z909" s="1">
        <v>0</v>
      </c>
      <c r="AA909" s="1" t="s">
        <v>54</v>
      </c>
      <c r="AB909" s="1" t="s">
        <v>54</v>
      </c>
      <c r="AC909" s="1" t="s">
        <v>54</v>
      </c>
      <c r="AD909" s="1" t="s">
        <v>54</v>
      </c>
      <c r="AE909" s="1" t="s">
        <v>54</v>
      </c>
      <c r="AF909" s="1" t="s">
        <v>54</v>
      </c>
      <c r="AG909" s="1" t="s">
        <v>54</v>
      </c>
      <c r="AH909" s="1" t="s">
        <v>54</v>
      </c>
      <c r="AI909" s="1" t="s">
        <v>54</v>
      </c>
      <c r="AJ909" s="1" t="s">
        <v>54</v>
      </c>
      <c r="AK909" s="1" t="s">
        <v>54</v>
      </c>
      <c r="AL909" s="1" t="s">
        <v>54</v>
      </c>
      <c r="AM909" s="1" t="s">
        <v>54</v>
      </c>
      <c r="AN909" s="1" t="s">
        <v>54</v>
      </c>
      <c r="AO909" s="1" t="s">
        <v>54</v>
      </c>
      <c r="AP909" s="1" t="s">
        <v>54</v>
      </c>
      <c r="AQ909" s="1" t="s">
        <v>54</v>
      </c>
      <c r="AR909" s="1" t="s">
        <v>54</v>
      </c>
      <c r="AS909" s="1" t="s">
        <v>54</v>
      </c>
      <c r="AT909" s="1" t="s">
        <v>54</v>
      </c>
      <c r="AU909" s="1" t="s">
        <v>54</v>
      </c>
      <c r="AV909" s="1" t="s">
        <v>54</v>
      </c>
      <c r="AW909" s="1" t="s">
        <v>54</v>
      </c>
      <c r="AX909" s="1"/>
    </row>
    <row r="910" spans="1:50">
      <c r="A910" s="1" t="s">
        <v>1795</v>
      </c>
      <c r="B910" s="1"/>
      <c r="C910" s="1" t="s">
        <v>1796</v>
      </c>
      <c r="D910" s="1"/>
      <c r="E910" s="1"/>
      <c r="F910" s="1">
        <v>0</v>
      </c>
      <c r="G910" s="1"/>
      <c r="H910" s="1">
        <v>0</v>
      </c>
      <c r="I910" s="1">
        <v>0</v>
      </c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>
        <v>0</v>
      </c>
      <c r="U910" s="1">
        <v>0</v>
      </c>
      <c r="V910" s="1" t="s">
        <v>76</v>
      </c>
      <c r="W910" s="1">
        <v>0</v>
      </c>
      <c r="X910" s="1" t="s">
        <v>76</v>
      </c>
      <c r="Y910" s="1">
        <v>0</v>
      </c>
      <c r="Z910" s="1">
        <v>0</v>
      </c>
      <c r="AA910" s="1" t="s">
        <v>54</v>
      </c>
      <c r="AB910" s="1" t="s">
        <v>54</v>
      </c>
      <c r="AC910" s="1" t="s">
        <v>54</v>
      </c>
      <c r="AD910" s="1" t="s">
        <v>54</v>
      </c>
      <c r="AE910" s="1" t="s">
        <v>54</v>
      </c>
      <c r="AF910" s="1" t="s">
        <v>54</v>
      </c>
      <c r="AG910" s="1" t="s">
        <v>54</v>
      </c>
      <c r="AH910" s="1" t="s">
        <v>54</v>
      </c>
      <c r="AI910" s="1" t="s">
        <v>54</v>
      </c>
      <c r="AJ910" s="1" t="s">
        <v>54</v>
      </c>
      <c r="AK910" s="1" t="s">
        <v>54</v>
      </c>
      <c r="AL910" s="1" t="s">
        <v>54</v>
      </c>
      <c r="AM910" s="1" t="s">
        <v>54</v>
      </c>
      <c r="AN910" s="1" t="s">
        <v>54</v>
      </c>
      <c r="AO910" s="1" t="s">
        <v>54</v>
      </c>
      <c r="AP910" s="1" t="s">
        <v>54</v>
      </c>
      <c r="AQ910" s="1" t="s">
        <v>54</v>
      </c>
      <c r="AR910" s="1" t="s">
        <v>54</v>
      </c>
      <c r="AS910" s="1" t="s">
        <v>54</v>
      </c>
      <c r="AT910" s="1" t="s">
        <v>54</v>
      </c>
      <c r="AU910" s="1" t="s">
        <v>54</v>
      </c>
      <c r="AV910" s="1" t="s">
        <v>54</v>
      </c>
      <c r="AW910" s="1" t="s">
        <v>54</v>
      </c>
      <c r="AX910" s="1"/>
    </row>
    <row r="911" spans="1:50">
      <c r="A911" s="1" t="s">
        <v>1797</v>
      </c>
      <c r="B911" s="1"/>
      <c r="C911" s="1" t="s">
        <v>1798</v>
      </c>
      <c r="D911" s="1"/>
      <c r="E911" s="1"/>
      <c r="F911" s="1">
        <v>0</v>
      </c>
      <c r="G911" s="1"/>
      <c r="H911" s="1">
        <v>0</v>
      </c>
      <c r="I911" s="1">
        <v>0</v>
      </c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>
        <v>1</v>
      </c>
      <c r="U911" s="1">
        <v>0</v>
      </c>
      <c r="V911" s="1" t="s">
        <v>76</v>
      </c>
      <c r="W911" s="1">
        <v>1</v>
      </c>
      <c r="X911" s="1" t="s">
        <v>193</v>
      </c>
      <c r="Y911" s="1">
        <v>0</v>
      </c>
      <c r="Z911" s="1" t="s">
        <v>1799</v>
      </c>
      <c r="AA911" s="1" t="s">
        <v>54</v>
      </c>
      <c r="AB911" s="1" t="s">
        <v>54</v>
      </c>
      <c r="AC911" s="1" t="s">
        <v>54</v>
      </c>
      <c r="AD911" s="1" t="s">
        <v>54</v>
      </c>
      <c r="AE911" s="1" t="s">
        <v>54</v>
      </c>
      <c r="AF911" s="1" t="s">
        <v>54</v>
      </c>
      <c r="AG911" s="1" t="s">
        <v>54</v>
      </c>
      <c r="AH911" s="1" t="s">
        <v>54</v>
      </c>
      <c r="AI911" s="1" t="s">
        <v>54</v>
      </c>
      <c r="AJ911" s="1" t="s">
        <v>54</v>
      </c>
      <c r="AK911" s="1" t="s">
        <v>54</v>
      </c>
      <c r="AL911" s="1" t="s">
        <v>54</v>
      </c>
      <c r="AM911" s="1" t="s">
        <v>54</v>
      </c>
      <c r="AN911" s="1" t="s">
        <v>54</v>
      </c>
      <c r="AO911" s="1" t="s">
        <v>54</v>
      </c>
      <c r="AP911" s="1" t="s">
        <v>54</v>
      </c>
      <c r="AQ911" s="1" t="s">
        <v>54</v>
      </c>
      <c r="AR911" s="1" t="s">
        <v>54</v>
      </c>
      <c r="AS911" s="1" t="s">
        <v>54</v>
      </c>
      <c r="AT911" s="1" t="s">
        <v>54</v>
      </c>
      <c r="AU911" s="1" t="s">
        <v>54</v>
      </c>
      <c r="AV911" s="1" t="s">
        <v>54</v>
      </c>
      <c r="AW911" s="1" t="s">
        <v>54</v>
      </c>
      <c r="AX911" s="1"/>
    </row>
    <row r="912" spans="1:50">
      <c r="A912" s="1" t="s">
        <v>1800</v>
      </c>
      <c r="B912" s="1"/>
      <c r="C912" s="1" t="s">
        <v>1801</v>
      </c>
      <c r="D912" s="1"/>
      <c r="E912" s="1"/>
      <c r="F912" s="1">
        <v>0</v>
      </c>
      <c r="G912" s="1"/>
      <c r="H912" s="1">
        <v>0</v>
      </c>
      <c r="I912" s="1">
        <v>0</v>
      </c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>
        <v>1</v>
      </c>
      <c r="U912" s="1">
        <v>1</v>
      </c>
      <c r="V912" s="1" t="s">
        <v>164</v>
      </c>
      <c r="W912" s="1">
        <v>1</v>
      </c>
      <c r="X912" s="1" t="s">
        <v>193</v>
      </c>
      <c r="Y912" s="1">
        <v>0</v>
      </c>
      <c r="Z912" s="1">
        <v>0</v>
      </c>
      <c r="AA912" s="1" t="s">
        <v>54</v>
      </c>
      <c r="AB912" s="1" t="s">
        <v>54</v>
      </c>
      <c r="AC912" s="1" t="s">
        <v>54</v>
      </c>
      <c r="AD912" s="1" t="s">
        <v>54</v>
      </c>
      <c r="AE912" s="1" t="s">
        <v>54</v>
      </c>
      <c r="AF912" s="1" t="s">
        <v>54</v>
      </c>
      <c r="AG912" s="1" t="s">
        <v>54</v>
      </c>
      <c r="AH912" s="1" t="s">
        <v>54</v>
      </c>
      <c r="AI912" s="1" t="s">
        <v>54</v>
      </c>
      <c r="AJ912" s="1" t="s">
        <v>54</v>
      </c>
      <c r="AK912" s="1" t="s">
        <v>54</v>
      </c>
      <c r="AL912" s="1" t="s">
        <v>54</v>
      </c>
      <c r="AM912" s="1" t="s">
        <v>54</v>
      </c>
      <c r="AN912" s="1" t="s">
        <v>54</v>
      </c>
      <c r="AO912" s="1" t="s">
        <v>54</v>
      </c>
      <c r="AP912" s="1" t="s">
        <v>54</v>
      </c>
      <c r="AQ912" s="1" t="s">
        <v>54</v>
      </c>
      <c r="AR912" s="1" t="s">
        <v>54</v>
      </c>
      <c r="AS912" s="1" t="s">
        <v>54</v>
      </c>
      <c r="AT912" s="1" t="s">
        <v>54</v>
      </c>
      <c r="AU912" s="1" t="s">
        <v>54</v>
      </c>
      <c r="AV912" s="1" t="s">
        <v>54</v>
      </c>
      <c r="AW912" s="1" t="s">
        <v>54</v>
      </c>
      <c r="AX912" s="1"/>
    </row>
    <row r="913" spans="1:50">
      <c r="A913" s="1" t="s">
        <v>1802</v>
      </c>
      <c r="B913" s="1"/>
      <c r="C913" s="1" t="s">
        <v>1803</v>
      </c>
      <c r="D913" s="1">
        <v>1</v>
      </c>
      <c r="E913" s="1" t="s">
        <v>88</v>
      </c>
      <c r="F913" s="1">
        <v>0</v>
      </c>
      <c r="G913" s="1" t="s">
        <v>89</v>
      </c>
      <c r="H913" s="1">
        <v>0</v>
      </c>
      <c r="I913" s="1">
        <v>0</v>
      </c>
      <c r="J913" s="1"/>
      <c r="K913" s="1">
        <v>1</v>
      </c>
      <c r="L913" s="1" t="s">
        <v>69</v>
      </c>
      <c r="M913" s="1"/>
      <c r="N913" s="1"/>
      <c r="O913" s="1"/>
      <c r="P913" s="1"/>
      <c r="Q913" s="1"/>
      <c r="R913" s="1"/>
      <c r="S913" s="1"/>
      <c r="T913" s="1">
        <v>1</v>
      </c>
      <c r="U913" s="1">
        <v>1</v>
      </c>
      <c r="V913" s="1" t="s">
        <v>1804</v>
      </c>
      <c r="W913" s="1">
        <v>0</v>
      </c>
      <c r="X913" s="1" t="s">
        <v>76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/>
      <c r="AX913" s="1"/>
    </row>
    <row r="914" spans="1:50">
      <c r="A914" s="1" t="s">
        <v>1805</v>
      </c>
      <c r="B914" s="1"/>
      <c r="C914" s="1" t="s">
        <v>1806</v>
      </c>
      <c r="D914" s="1">
        <v>0</v>
      </c>
      <c r="E914" s="1" t="s">
        <v>93</v>
      </c>
      <c r="F914" s="1">
        <v>1</v>
      </c>
      <c r="G914" s="1" t="s">
        <v>53</v>
      </c>
      <c r="H914" s="1">
        <v>0</v>
      </c>
      <c r="I914" s="1">
        <v>0</v>
      </c>
      <c r="J914" s="1">
        <v>1</v>
      </c>
      <c r="K914" s="1">
        <v>0</v>
      </c>
      <c r="L914" s="1" t="s">
        <v>75</v>
      </c>
      <c r="M914" s="1"/>
      <c r="N914" s="1"/>
      <c r="O914" s="1"/>
      <c r="P914" s="1"/>
      <c r="Q914" s="1"/>
      <c r="R914" s="1"/>
      <c r="S914" s="1"/>
      <c r="T914" s="1">
        <v>0</v>
      </c>
      <c r="U914" s="1">
        <v>0</v>
      </c>
      <c r="V914" s="1" t="s">
        <v>76</v>
      </c>
      <c r="W914" s="1">
        <v>0</v>
      </c>
      <c r="X914" s="1" t="s">
        <v>76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0</v>
      </c>
      <c r="AW914" s="1"/>
      <c r="AX914" s="1"/>
    </row>
    <row r="915" spans="1:50">
      <c r="A915" s="1" t="s">
        <v>1807</v>
      </c>
      <c r="B915" s="1"/>
      <c r="C915" s="1" t="s">
        <v>1808</v>
      </c>
      <c r="D915" s="1">
        <v>1</v>
      </c>
      <c r="E915" s="1" t="s">
        <v>88</v>
      </c>
      <c r="F915" s="1">
        <v>1</v>
      </c>
      <c r="G915" s="1" t="s">
        <v>53</v>
      </c>
      <c r="H915" s="1">
        <v>0</v>
      </c>
      <c r="I915" s="1">
        <v>0</v>
      </c>
      <c r="J915" s="1">
        <v>0</v>
      </c>
      <c r="K915" s="1">
        <v>1</v>
      </c>
      <c r="L915" s="1" t="s">
        <v>69</v>
      </c>
      <c r="M915" s="1"/>
      <c r="N915" s="1"/>
      <c r="O915" s="1"/>
      <c r="P915" s="1"/>
      <c r="Q915" s="1"/>
      <c r="R915" s="1"/>
      <c r="S915" s="1"/>
      <c r="T915" s="1">
        <v>0</v>
      </c>
      <c r="U915" s="1">
        <v>0</v>
      </c>
      <c r="V915" s="1" t="s">
        <v>76</v>
      </c>
      <c r="W915" s="1">
        <v>0</v>
      </c>
      <c r="X915" s="1" t="s">
        <v>76</v>
      </c>
      <c r="Y915" s="1">
        <v>0</v>
      </c>
      <c r="Z915" s="1" t="s">
        <v>1809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  <c r="AW915" s="1"/>
      <c r="AX915" s="1"/>
    </row>
    <row r="916" spans="1:50">
      <c r="A916" s="1" t="s">
        <v>1810</v>
      </c>
      <c r="B916" s="1"/>
      <c r="C916" s="1" t="s">
        <v>1811</v>
      </c>
      <c r="D916" s="1">
        <v>0</v>
      </c>
      <c r="E916" s="1" t="s">
        <v>93</v>
      </c>
      <c r="F916" s="1">
        <v>0</v>
      </c>
      <c r="G916" s="1" t="s">
        <v>89</v>
      </c>
      <c r="H916" s="1">
        <v>0</v>
      </c>
      <c r="I916" s="1">
        <v>0</v>
      </c>
      <c r="J916" s="1"/>
      <c r="K916" s="1">
        <v>0</v>
      </c>
      <c r="L916" s="1" t="s">
        <v>75</v>
      </c>
      <c r="M916" s="1"/>
      <c r="N916" s="1"/>
      <c r="O916" s="1"/>
      <c r="P916" s="1"/>
      <c r="Q916" s="1"/>
      <c r="R916" s="1"/>
      <c r="S916" s="1"/>
      <c r="T916" s="1">
        <v>1</v>
      </c>
      <c r="U916" s="1">
        <v>1</v>
      </c>
      <c r="V916" s="1" t="s">
        <v>164</v>
      </c>
      <c r="W916" s="1">
        <v>0</v>
      </c>
      <c r="X916" s="1" t="s">
        <v>76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/>
      <c r="AX916" s="1"/>
    </row>
    <row r="917" spans="1:50">
      <c r="A917" s="1" t="s">
        <v>1812</v>
      </c>
      <c r="B917" s="1"/>
      <c r="C917" s="1" t="s">
        <v>1813</v>
      </c>
      <c r="D917" s="1">
        <v>1</v>
      </c>
      <c r="E917" s="1" t="s">
        <v>88</v>
      </c>
      <c r="F917" s="1">
        <v>0</v>
      </c>
      <c r="G917" s="1" t="s">
        <v>89</v>
      </c>
      <c r="H917" s="1">
        <v>0</v>
      </c>
      <c r="I917" s="1">
        <v>0</v>
      </c>
      <c r="J917" s="1"/>
      <c r="K917" s="1">
        <v>0</v>
      </c>
      <c r="L917" s="1" t="s">
        <v>75</v>
      </c>
      <c r="M917" s="1"/>
      <c r="N917" s="1"/>
      <c r="O917" s="1"/>
      <c r="P917" s="1"/>
      <c r="Q917" s="1"/>
      <c r="R917" s="1"/>
      <c r="S917" s="1"/>
      <c r="T917" s="1">
        <v>1</v>
      </c>
      <c r="U917" s="1">
        <v>1</v>
      </c>
      <c r="V917" s="1" t="s">
        <v>164</v>
      </c>
      <c r="W917" s="1">
        <v>1</v>
      </c>
      <c r="X917" s="1" t="s">
        <v>193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/>
      <c r="AX917" s="1"/>
    </row>
    <row r="918" spans="1:50">
      <c r="A918" s="1" t="s">
        <v>1814</v>
      </c>
      <c r="B918" s="1"/>
      <c r="C918" s="1" t="s">
        <v>1792</v>
      </c>
      <c r="D918" s="1">
        <v>0</v>
      </c>
      <c r="E918" s="1" t="s">
        <v>93</v>
      </c>
      <c r="F918" s="1">
        <v>1</v>
      </c>
      <c r="G918" s="1" t="s">
        <v>53</v>
      </c>
      <c r="H918" s="1">
        <v>0</v>
      </c>
      <c r="I918" s="1">
        <v>0</v>
      </c>
      <c r="J918" s="1">
        <v>0</v>
      </c>
      <c r="K918" s="1">
        <v>1</v>
      </c>
      <c r="L918" s="1" t="s">
        <v>69</v>
      </c>
      <c r="M918" s="1"/>
      <c r="N918" s="1"/>
      <c r="O918" s="1"/>
      <c r="P918" s="1"/>
      <c r="Q918" s="1"/>
      <c r="R918" s="1"/>
      <c r="S918" s="1"/>
      <c r="T918" s="1">
        <v>1</v>
      </c>
      <c r="U918" s="1">
        <v>0</v>
      </c>
      <c r="V918" s="1" t="s">
        <v>76</v>
      </c>
      <c r="W918" s="1">
        <v>0</v>
      </c>
      <c r="X918" s="1" t="s">
        <v>76</v>
      </c>
      <c r="Y918" s="1">
        <v>1</v>
      </c>
      <c r="Z918" s="1" t="s">
        <v>989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0</v>
      </c>
      <c r="AU918" s="1">
        <v>0</v>
      </c>
      <c r="AV918" s="1">
        <v>0</v>
      </c>
      <c r="AW918" s="1"/>
      <c r="AX918" s="1"/>
    </row>
    <row r="919" spans="1:50">
      <c r="A919" s="1" t="s">
        <v>1815</v>
      </c>
      <c r="B919" s="1"/>
      <c r="C919" s="1" t="s">
        <v>1816</v>
      </c>
      <c r="D919" s="1">
        <v>0</v>
      </c>
      <c r="E919" s="1" t="s">
        <v>93</v>
      </c>
      <c r="F919" s="1">
        <v>0</v>
      </c>
      <c r="G919" s="1" t="s">
        <v>89</v>
      </c>
      <c r="H919" s="1">
        <v>0</v>
      </c>
      <c r="I919" s="1">
        <v>0</v>
      </c>
      <c r="J919" s="1"/>
      <c r="K919" s="1">
        <v>2</v>
      </c>
      <c r="L919" s="1" t="s">
        <v>85</v>
      </c>
      <c r="M919" s="1"/>
      <c r="N919" s="1"/>
      <c r="O919" s="1"/>
      <c r="P919" s="1"/>
      <c r="Q919" s="1"/>
      <c r="R919" s="1"/>
      <c r="S919" s="1"/>
      <c r="T919" s="1">
        <v>0</v>
      </c>
      <c r="U919" s="1">
        <v>0</v>
      </c>
      <c r="V919" s="1" t="s">
        <v>76</v>
      </c>
      <c r="W919" s="1">
        <v>0</v>
      </c>
      <c r="X919" s="1" t="s">
        <v>76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0</v>
      </c>
      <c r="AW919" s="1"/>
      <c r="AX919" s="1"/>
    </row>
    <row r="920" spans="1:50">
      <c r="A920" s="1" t="s">
        <v>1817</v>
      </c>
      <c r="B920" s="1"/>
      <c r="C920" s="1" t="s">
        <v>1818</v>
      </c>
      <c r="D920" s="1">
        <v>1</v>
      </c>
      <c r="E920" s="1" t="s">
        <v>88</v>
      </c>
      <c r="F920" s="1">
        <v>1</v>
      </c>
      <c r="G920" s="1" t="s">
        <v>53</v>
      </c>
      <c r="H920" s="1">
        <v>0</v>
      </c>
      <c r="I920" s="1">
        <v>0</v>
      </c>
      <c r="J920" s="1">
        <v>1</v>
      </c>
      <c r="K920" s="1">
        <v>1</v>
      </c>
      <c r="L920" s="1" t="s">
        <v>69</v>
      </c>
      <c r="M920" s="1"/>
      <c r="N920" s="1"/>
      <c r="O920" s="1"/>
      <c r="P920" s="1"/>
      <c r="Q920" s="1"/>
      <c r="R920" s="1"/>
      <c r="S920" s="1"/>
      <c r="T920" s="1">
        <v>1</v>
      </c>
      <c r="U920" s="1">
        <v>1</v>
      </c>
      <c r="V920" s="1" t="s">
        <v>164</v>
      </c>
      <c r="W920" s="1">
        <v>1</v>
      </c>
      <c r="X920" s="1" t="s">
        <v>193</v>
      </c>
      <c r="Y920" s="1">
        <v>0</v>
      </c>
      <c r="Z920" s="1">
        <v>0</v>
      </c>
      <c r="AA920" s="1">
        <v>1961956.41</v>
      </c>
      <c r="AB920" s="1">
        <v>43001.56</v>
      </c>
      <c r="AC920" s="1">
        <v>60323.53</v>
      </c>
      <c r="AD920" s="1">
        <v>13500</v>
      </c>
      <c r="AE920" s="1">
        <v>0</v>
      </c>
      <c r="AF920" s="1">
        <v>136150</v>
      </c>
      <c r="AG920" s="1">
        <v>219368.76</v>
      </c>
      <c r="AH920" s="1">
        <v>94689.33</v>
      </c>
      <c r="AI920" s="1">
        <v>117554.92</v>
      </c>
      <c r="AJ920" s="1">
        <v>44250</v>
      </c>
      <c r="AK920" s="1">
        <v>0</v>
      </c>
      <c r="AL920" s="1">
        <v>605819.43000000005</v>
      </c>
      <c r="AM920" s="1">
        <v>0</v>
      </c>
      <c r="AN920" s="1">
        <v>21758</v>
      </c>
      <c r="AO920" s="1">
        <v>605540.88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1782937.05</v>
      </c>
      <c r="AV920" s="1">
        <v>23919.599999999999</v>
      </c>
      <c r="AW920" s="1">
        <v>155099.76</v>
      </c>
      <c r="AX920" s="1"/>
    </row>
    <row r="921" spans="1:50">
      <c r="A921" s="1" t="s">
        <v>1819</v>
      </c>
      <c r="B921" s="1"/>
      <c r="C921" s="1" t="s">
        <v>1820</v>
      </c>
      <c r="D921" s="1">
        <v>0</v>
      </c>
      <c r="E921" s="1" t="s">
        <v>93</v>
      </c>
      <c r="F921" s="1">
        <v>0</v>
      </c>
      <c r="G921" s="1" t="s">
        <v>89</v>
      </c>
      <c r="H921" s="1">
        <v>0</v>
      </c>
      <c r="I921" s="1">
        <v>0</v>
      </c>
      <c r="J921" s="1"/>
      <c r="K921" s="1">
        <v>2</v>
      </c>
      <c r="L921" s="1" t="s">
        <v>85</v>
      </c>
      <c r="M921" s="1"/>
      <c r="N921" s="1"/>
      <c r="O921" s="1"/>
      <c r="P921" s="1"/>
      <c r="Q921" s="1"/>
      <c r="R921" s="1"/>
      <c r="S921" s="1"/>
      <c r="T921" s="1">
        <v>0</v>
      </c>
      <c r="U921" s="1">
        <v>0</v>
      </c>
      <c r="V921" s="1" t="s">
        <v>76</v>
      </c>
      <c r="W921" s="1">
        <v>0</v>
      </c>
      <c r="X921" s="1" t="s">
        <v>76</v>
      </c>
      <c r="Y921" s="1">
        <v>0</v>
      </c>
      <c r="Z921" s="1">
        <v>0</v>
      </c>
      <c r="AA921" s="1">
        <v>960</v>
      </c>
      <c r="AB921" s="1">
        <v>0</v>
      </c>
      <c r="AC921" s="1">
        <v>0</v>
      </c>
      <c r="AD921" s="1">
        <v>150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810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250</v>
      </c>
      <c r="AV921" s="1">
        <v>0</v>
      </c>
      <c r="AW921" s="1">
        <v>710</v>
      </c>
      <c r="AX921" s="1"/>
    </row>
    <row r="922" spans="1:50">
      <c r="A922" s="1" t="s">
        <v>1821</v>
      </c>
      <c r="B922" s="1"/>
      <c r="C922" s="1" t="s">
        <v>1822</v>
      </c>
      <c r="D922" s="1">
        <v>1</v>
      </c>
      <c r="E922" s="1" t="s">
        <v>88</v>
      </c>
      <c r="F922" s="1">
        <v>1</v>
      </c>
      <c r="G922" s="1" t="s">
        <v>53</v>
      </c>
      <c r="H922" s="1">
        <v>0</v>
      </c>
      <c r="I922" s="1">
        <v>0</v>
      </c>
      <c r="J922" s="1">
        <v>0</v>
      </c>
      <c r="K922" s="1">
        <v>0</v>
      </c>
      <c r="L922" s="1" t="s">
        <v>75</v>
      </c>
      <c r="M922" s="1"/>
      <c r="N922" s="1"/>
      <c r="O922" s="1"/>
      <c r="P922" s="1"/>
      <c r="Q922" s="1"/>
      <c r="R922" s="1"/>
      <c r="S922" s="1"/>
      <c r="T922" s="1">
        <v>1</v>
      </c>
      <c r="U922" s="1">
        <v>1</v>
      </c>
      <c r="V922" s="1" t="s">
        <v>164</v>
      </c>
      <c r="W922" s="1">
        <v>1</v>
      </c>
      <c r="X922" s="1" t="s">
        <v>193</v>
      </c>
      <c r="Y922" s="1">
        <v>0</v>
      </c>
      <c r="Z922" s="1">
        <v>0</v>
      </c>
      <c r="AA922" s="1">
        <v>1920639.54</v>
      </c>
      <c r="AB922" s="1">
        <v>35650</v>
      </c>
      <c r="AC922" s="1">
        <v>52999.46</v>
      </c>
      <c r="AD922" s="1">
        <v>11100</v>
      </c>
      <c r="AE922" s="1">
        <v>0</v>
      </c>
      <c r="AF922" s="1">
        <v>163892.15</v>
      </c>
      <c r="AG922" s="1">
        <v>187975.54</v>
      </c>
      <c r="AH922" s="1">
        <v>71550</v>
      </c>
      <c r="AI922" s="1">
        <v>68129.72</v>
      </c>
      <c r="AJ922" s="1">
        <v>26100</v>
      </c>
      <c r="AK922" s="1">
        <v>10000</v>
      </c>
      <c r="AL922" s="1">
        <v>570720.29</v>
      </c>
      <c r="AM922" s="1">
        <v>0</v>
      </c>
      <c r="AN922" s="1">
        <v>15500</v>
      </c>
      <c r="AO922" s="1">
        <v>698668.3</v>
      </c>
      <c r="AP922" s="1">
        <v>8354.08</v>
      </c>
      <c r="AQ922" s="1">
        <v>0</v>
      </c>
      <c r="AR922" s="1">
        <v>0</v>
      </c>
      <c r="AS922" s="1">
        <v>0</v>
      </c>
      <c r="AT922" s="1">
        <v>0</v>
      </c>
      <c r="AU922" s="1">
        <v>1744019.59</v>
      </c>
      <c r="AV922" s="1">
        <v>24225</v>
      </c>
      <c r="AW922" s="1">
        <v>152394.95000000001</v>
      </c>
      <c r="AX922" s="1"/>
    </row>
    <row r="923" spans="1:50">
      <c r="A923" s="1" t="s">
        <v>1823</v>
      </c>
      <c r="B923" s="1"/>
      <c r="C923" s="1" t="s">
        <v>1824</v>
      </c>
      <c r="D923" s="1">
        <v>0</v>
      </c>
      <c r="E923" s="1" t="s">
        <v>93</v>
      </c>
      <c r="F923" s="1">
        <v>0</v>
      </c>
      <c r="G923" s="1" t="s">
        <v>89</v>
      </c>
      <c r="H923" s="1">
        <v>1</v>
      </c>
      <c r="I923" s="1">
        <v>0</v>
      </c>
      <c r="J923" s="1"/>
      <c r="K923" s="1">
        <v>1</v>
      </c>
      <c r="L923" s="1" t="s">
        <v>69</v>
      </c>
      <c r="M923" s="1"/>
      <c r="N923" s="1"/>
      <c r="O923" s="1"/>
      <c r="P923" s="1"/>
      <c r="Q923" s="1"/>
      <c r="R923" s="1"/>
      <c r="S923" s="1"/>
      <c r="T923" s="1">
        <v>1</v>
      </c>
      <c r="U923" s="1">
        <v>0</v>
      </c>
      <c r="V923" s="1" t="s">
        <v>76</v>
      </c>
      <c r="W923" s="1">
        <v>1</v>
      </c>
      <c r="X923" s="1" t="s">
        <v>193</v>
      </c>
      <c r="Y923" s="1">
        <v>0</v>
      </c>
      <c r="Z923" s="1">
        <v>0</v>
      </c>
      <c r="AA923" s="1">
        <v>1268817</v>
      </c>
      <c r="AB923" s="1">
        <v>100</v>
      </c>
      <c r="AC923" s="1">
        <v>550</v>
      </c>
      <c r="AD923" s="1">
        <v>0</v>
      </c>
      <c r="AE923" s="1">
        <v>0</v>
      </c>
      <c r="AF923" s="1">
        <v>2600</v>
      </c>
      <c r="AG923" s="1">
        <v>5975</v>
      </c>
      <c r="AH923" s="1">
        <v>810</v>
      </c>
      <c r="AI923" s="1">
        <v>2050</v>
      </c>
      <c r="AJ923" s="1">
        <v>16200</v>
      </c>
      <c r="AK923" s="1">
        <v>100</v>
      </c>
      <c r="AL923" s="1">
        <v>1196037</v>
      </c>
      <c r="AM923" s="1">
        <v>500</v>
      </c>
      <c r="AN923" s="1">
        <v>225</v>
      </c>
      <c r="AO923" s="1">
        <v>39145</v>
      </c>
      <c r="AP923" s="1">
        <v>25</v>
      </c>
      <c r="AQ923" s="1">
        <v>0</v>
      </c>
      <c r="AR923" s="1">
        <v>4500</v>
      </c>
      <c r="AS923" s="1">
        <v>0</v>
      </c>
      <c r="AT923" s="1">
        <v>0</v>
      </c>
      <c r="AU923" s="1">
        <v>1060650</v>
      </c>
      <c r="AV923" s="1">
        <v>2035</v>
      </c>
      <c r="AW923" s="1">
        <v>206132</v>
      </c>
      <c r="AX923" s="1"/>
    </row>
    <row r="924" spans="1:50">
      <c r="A924" s="1" t="s">
        <v>1825</v>
      </c>
      <c r="B924" s="1"/>
      <c r="C924" s="1" t="s">
        <v>1826</v>
      </c>
      <c r="D924" s="1">
        <v>1</v>
      </c>
      <c r="E924" s="1" t="s">
        <v>88</v>
      </c>
      <c r="F924" s="1">
        <v>0</v>
      </c>
      <c r="G924" s="1" t="s">
        <v>111</v>
      </c>
      <c r="H924" s="1">
        <v>1</v>
      </c>
      <c r="I924" s="1">
        <v>0</v>
      </c>
      <c r="J924" s="1"/>
      <c r="K924" s="1">
        <v>0</v>
      </c>
      <c r="L924" s="1" t="s">
        <v>75</v>
      </c>
      <c r="M924" s="1"/>
      <c r="N924" s="1"/>
      <c r="O924" s="1"/>
      <c r="P924" s="1"/>
      <c r="Q924" s="1"/>
      <c r="R924" s="1"/>
      <c r="S924" s="1"/>
      <c r="T924" s="1">
        <v>0</v>
      </c>
      <c r="U924" s="1">
        <v>0</v>
      </c>
      <c r="V924" s="1" t="s">
        <v>76</v>
      </c>
      <c r="W924" s="1">
        <v>0</v>
      </c>
      <c r="X924" s="1" t="s">
        <v>76</v>
      </c>
      <c r="Y924" s="1">
        <v>0</v>
      </c>
      <c r="Z924" s="1">
        <v>0</v>
      </c>
      <c r="AA924" s="1">
        <v>1069122.97</v>
      </c>
      <c r="AB924" s="1">
        <v>22260.89</v>
      </c>
      <c r="AC924" s="1">
        <v>32580.080000000002</v>
      </c>
      <c r="AD924" s="1">
        <v>6500</v>
      </c>
      <c r="AE924" s="1">
        <v>0</v>
      </c>
      <c r="AF924" s="1">
        <v>97910.25</v>
      </c>
      <c r="AG924" s="1">
        <v>128540.77</v>
      </c>
      <c r="AH924" s="1">
        <v>35382.33</v>
      </c>
      <c r="AI924" s="1">
        <v>37386.33</v>
      </c>
      <c r="AJ924" s="1">
        <v>9250</v>
      </c>
      <c r="AK924" s="1">
        <v>0</v>
      </c>
      <c r="AL924" s="1">
        <v>248872.48</v>
      </c>
      <c r="AM924" s="1">
        <v>0</v>
      </c>
      <c r="AN924" s="1">
        <v>2150</v>
      </c>
      <c r="AO924" s="1">
        <v>439530.76</v>
      </c>
      <c r="AP924" s="1">
        <v>8759.08</v>
      </c>
      <c r="AQ924" s="1">
        <v>0</v>
      </c>
      <c r="AR924" s="1">
        <v>0</v>
      </c>
      <c r="AS924" s="1">
        <v>0</v>
      </c>
      <c r="AT924" s="1">
        <v>0</v>
      </c>
      <c r="AU924" s="1">
        <v>983202.62</v>
      </c>
      <c r="AV924" s="1">
        <v>7150</v>
      </c>
      <c r="AW924" s="1">
        <v>78770.350000000006</v>
      </c>
      <c r="AX924" s="1"/>
    </row>
    <row r="925" spans="1:50">
      <c r="A925" s="1" t="s">
        <v>1827</v>
      </c>
      <c r="B925" s="1"/>
      <c r="C925" s="1" t="s">
        <v>1828</v>
      </c>
      <c r="D925" s="1">
        <v>0</v>
      </c>
      <c r="E925" s="1" t="s">
        <v>93</v>
      </c>
      <c r="F925" s="1">
        <v>0</v>
      </c>
      <c r="G925" s="1" t="s">
        <v>111</v>
      </c>
      <c r="H925" s="1">
        <v>0</v>
      </c>
      <c r="I925" s="1">
        <v>0</v>
      </c>
      <c r="J925" s="1"/>
      <c r="K925" s="1">
        <v>1</v>
      </c>
      <c r="L925" s="1" t="s">
        <v>69</v>
      </c>
      <c r="M925" s="1"/>
      <c r="N925" s="1"/>
      <c r="O925" s="1"/>
      <c r="P925" s="1"/>
      <c r="Q925" s="1"/>
      <c r="R925" s="1"/>
      <c r="S925" s="1"/>
      <c r="T925" s="1">
        <v>1</v>
      </c>
      <c r="U925" s="1">
        <v>0</v>
      </c>
      <c r="V925" s="1" t="s">
        <v>76</v>
      </c>
      <c r="W925" s="1">
        <v>1</v>
      </c>
      <c r="X925" s="1" t="s">
        <v>193</v>
      </c>
      <c r="Y925" s="1">
        <v>0</v>
      </c>
      <c r="Z925" s="1">
        <v>0</v>
      </c>
      <c r="AA925" s="1">
        <v>1256725</v>
      </c>
      <c r="AB925" s="1">
        <v>1150</v>
      </c>
      <c r="AC925" s="1">
        <v>2050</v>
      </c>
      <c r="AD925" s="1">
        <v>1300</v>
      </c>
      <c r="AE925" s="1">
        <v>0</v>
      </c>
      <c r="AF925" s="1">
        <v>11350</v>
      </c>
      <c r="AG925" s="1">
        <v>12573</v>
      </c>
      <c r="AH925" s="1">
        <v>1969</v>
      </c>
      <c r="AI925" s="1">
        <v>9777</v>
      </c>
      <c r="AJ925" s="1">
        <v>7935</v>
      </c>
      <c r="AK925" s="1">
        <v>100</v>
      </c>
      <c r="AL925" s="1">
        <v>1108270</v>
      </c>
      <c r="AM925" s="1">
        <v>4340</v>
      </c>
      <c r="AN925" s="1">
        <v>8054</v>
      </c>
      <c r="AO925" s="1">
        <v>87857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1118822</v>
      </c>
      <c r="AV925" s="1">
        <v>5070</v>
      </c>
      <c r="AW925" s="1">
        <v>132833</v>
      </c>
      <c r="AX925" s="1"/>
    </row>
    <row r="926" spans="1:50">
      <c r="A926" s="1" t="s">
        <v>1829</v>
      </c>
      <c r="B926" s="1"/>
      <c r="C926" s="1" t="s">
        <v>1830</v>
      </c>
      <c r="D926" s="1">
        <v>1</v>
      </c>
      <c r="E926" s="1" t="s">
        <v>88</v>
      </c>
      <c r="F926" s="1">
        <v>1</v>
      </c>
      <c r="G926" s="1" t="s">
        <v>53</v>
      </c>
      <c r="H926" s="1">
        <v>0</v>
      </c>
      <c r="I926" s="1">
        <v>0</v>
      </c>
      <c r="J926" s="1">
        <v>1</v>
      </c>
      <c r="K926" s="1">
        <v>0</v>
      </c>
      <c r="L926" s="1" t="s">
        <v>75</v>
      </c>
      <c r="M926" s="1"/>
      <c r="N926" s="1"/>
      <c r="O926" s="1"/>
      <c r="P926" s="1"/>
      <c r="Q926" s="1"/>
      <c r="R926" s="1"/>
      <c r="S926" s="1"/>
      <c r="T926" s="1">
        <v>1</v>
      </c>
      <c r="U926" s="1">
        <v>1</v>
      </c>
      <c r="V926" s="1" t="s">
        <v>164</v>
      </c>
      <c r="W926" s="1">
        <v>0</v>
      </c>
      <c r="X926" s="1" t="s">
        <v>76</v>
      </c>
      <c r="Y926" s="1">
        <v>0</v>
      </c>
      <c r="Z926" s="1">
        <v>0</v>
      </c>
      <c r="AA926" s="1">
        <v>688317.74</v>
      </c>
      <c r="AB926" s="1">
        <v>9100</v>
      </c>
      <c r="AC926" s="1">
        <v>11250</v>
      </c>
      <c r="AD926" s="1">
        <v>4000</v>
      </c>
      <c r="AE926" s="1">
        <v>0</v>
      </c>
      <c r="AF926" s="1">
        <v>48150</v>
      </c>
      <c r="AG926" s="1">
        <v>44175</v>
      </c>
      <c r="AH926" s="1">
        <v>23200</v>
      </c>
      <c r="AI926" s="1">
        <v>17600</v>
      </c>
      <c r="AJ926" s="1">
        <v>1950</v>
      </c>
      <c r="AK926" s="1">
        <v>5000</v>
      </c>
      <c r="AL926" s="1">
        <v>262193.09000000003</v>
      </c>
      <c r="AM926" s="1">
        <v>0</v>
      </c>
      <c r="AN926" s="1">
        <v>2517.5</v>
      </c>
      <c r="AO926" s="1">
        <v>204904.63</v>
      </c>
      <c r="AP926" s="1">
        <v>54277.52</v>
      </c>
      <c r="AQ926" s="1">
        <v>0</v>
      </c>
      <c r="AR926" s="1">
        <v>0</v>
      </c>
      <c r="AS926" s="1">
        <v>0</v>
      </c>
      <c r="AT926" s="1">
        <v>0</v>
      </c>
      <c r="AU926" s="1">
        <v>628985.39</v>
      </c>
      <c r="AV926" s="1">
        <v>8100</v>
      </c>
      <c r="AW926" s="1">
        <v>51232.35</v>
      </c>
      <c r="AX926" s="1"/>
    </row>
    <row r="927" spans="1:50">
      <c r="A927" s="1" t="s">
        <v>1831</v>
      </c>
      <c r="B927" s="1"/>
      <c r="C927" s="1" t="s">
        <v>1820</v>
      </c>
      <c r="D927" s="1">
        <v>0</v>
      </c>
      <c r="E927" s="1" t="s">
        <v>93</v>
      </c>
      <c r="F927" s="1">
        <v>0</v>
      </c>
      <c r="G927" s="1" t="s">
        <v>89</v>
      </c>
      <c r="H927" s="1">
        <v>0</v>
      </c>
      <c r="I927" s="1">
        <v>0</v>
      </c>
      <c r="J927" s="1"/>
      <c r="K927" s="1">
        <v>2</v>
      </c>
      <c r="L927" s="1" t="s">
        <v>85</v>
      </c>
      <c r="M927" s="1"/>
      <c r="N927" s="1"/>
      <c r="O927" s="1"/>
      <c r="P927" s="1"/>
      <c r="Q927" s="1"/>
      <c r="R927" s="1"/>
      <c r="S927" s="1"/>
      <c r="T927" s="1">
        <v>0</v>
      </c>
      <c r="U927" s="1">
        <v>0</v>
      </c>
      <c r="V927" s="1" t="s">
        <v>76</v>
      </c>
      <c r="W927" s="1">
        <v>0</v>
      </c>
      <c r="X927" s="1" t="s">
        <v>76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/>
    </row>
    <row r="928" spans="1:50">
      <c r="A928" s="1" t="s">
        <v>1832</v>
      </c>
      <c r="B928" s="1"/>
      <c r="C928" s="1" t="s">
        <v>1833</v>
      </c>
      <c r="D928" s="1">
        <v>1</v>
      </c>
      <c r="E928" s="1" t="s">
        <v>88</v>
      </c>
      <c r="F928" s="1">
        <v>1</v>
      </c>
      <c r="G928" s="1" t="s">
        <v>53</v>
      </c>
      <c r="H928" s="1">
        <v>0</v>
      </c>
      <c r="I928" s="1">
        <v>0</v>
      </c>
      <c r="J928" s="1">
        <v>1</v>
      </c>
      <c r="K928" s="1">
        <v>0</v>
      </c>
      <c r="L928" s="1" t="s">
        <v>75</v>
      </c>
      <c r="M928" s="1"/>
      <c r="N928" s="1"/>
      <c r="O928" s="1"/>
      <c r="P928" s="1"/>
      <c r="Q928" s="1"/>
      <c r="R928" s="1"/>
      <c r="S928" s="1"/>
      <c r="T928" s="1">
        <v>1</v>
      </c>
      <c r="U928" s="1">
        <v>0</v>
      </c>
      <c r="V928" s="1" t="s">
        <v>76</v>
      </c>
      <c r="W928" s="1">
        <v>1</v>
      </c>
      <c r="X928" s="1" t="s">
        <v>193</v>
      </c>
      <c r="Y928" s="1">
        <v>0</v>
      </c>
      <c r="Z928" s="1">
        <v>0</v>
      </c>
      <c r="AA928" s="1">
        <v>1048878.03</v>
      </c>
      <c r="AB928" s="1">
        <v>20579.2</v>
      </c>
      <c r="AC928" s="1">
        <v>25270</v>
      </c>
      <c r="AD928" s="1">
        <v>5700</v>
      </c>
      <c r="AE928" s="1">
        <v>0</v>
      </c>
      <c r="AF928" s="1">
        <v>62500</v>
      </c>
      <c r="AG928" s="1">
        <v>60175</v>
      </c>
      <c r="AH928" s="1">
        <v>34200</v>
      </c>
      <c r="AI928" s="1">
        <v>21450</v>
      </c>
      <c r="AJ928" s="1">
        <v>7550</v>
      </c>
      <c r="AK928" s="1">
        <v>5000</v>
      </c>
      <c r="AL928" s="1">
        <v>420066.02</v>
      </c>
      <c r="AM928" s="1">
        <v>0</v>
      </c>
      <c r="AN928" s="1">
        <v>11300</v>
      </c>
      <c r="AO928" s="1">
        <v>363679.81</v>
      </c>
      <c r="AP928" s="1">
        <v>11408</v>
      </c>
      <c r="AQ928" s="1">
        <v>0</v>
      </c>
      <c r="AR928" s="1">
        <v>0</v>
      </c>
      <c r="AS928" s="1">
        <v>0</v>
      </c>
      <c r="AT928" s="1">
        <v>0</v>
      </c>
      <c r="AU928" s="1">
        <v>976914.31</v>
      </c>
      <c r="AV928" s="1">
        <v>8350</v>
      </c>
      <c r="AW928" s="1">
        <v>63613.72</v>
      </c>
      <c r="AX928" s="1"/>
    </row>
    <row r="929" spans="1:50">
      <c r="A929" s="1" t="s">
        <v>1834</v>
      </c>
      <c r="B929" s="1"/>
      <c r="C929" s="1" t="s">
        <v>1835</v>
      </c>
      <c r="D929" s="1">
        <v>0</v>
      </c>
      <c r="E929" s="1" t="s">
        <v>93</v>
      </c>
      <c r="F929" s="1">
        <v>0</v>
      </c>
      <c r="G929" s="1" t="s">
        <v>89</v>
      </c>
      <c r="H929" s="1">
        <v>1</v>
      </c>
      <c r="I929" s="1">
        <v>0</v>
      </c>
      <c r="J929" s="1"/>
      <c r="K929" s="1">
        <v>2</v>
      </c>
      <c r="L929" s="1" t="s">
        <v>85</v>
      </c>
      <c r="M929" s="1"/>
      <c r="N929" s="1"/>
      <c r="O929" s="1"/>
      <c r="P929" s="1"/>
      <c r="Q929" s="1"/>
      <c r="R929" s="1"/>
      <c r="S929" s="1"/>
      <c r="T929" s="1">
        <v>0</v>
      </c>
      <c r="U929" s="1">
        <v>0</v>
      </c>
      <c r="V929" s="1" t="s">
        <v>76</v>
      </c>
      <c r="W929" s="1">
        <v>0</v>
      </c>
      <c r="X929" s="1" t="s">
        <v>76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0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/>
    </row>
    <row r="930" spans="1:50">
      <c r="A930" s="1" t="s">
        <v>1836</v>
      </c>
      <c r="B930" s="1"/>
      <c r="C930" s="1" t="s">
        <v>1796</v>
      </c>
      <c r="D930" s="1">
        <v>0</v>
      </c>
      <c r="E930" s="1" t="s">
        <v>93</v>
      </c>
      <c r="F930" s="1">
        <v>0</v>
      </c>
      <c r="G930" s="1" t="s">
        <v>89</v>
      </c>
      <c r="H930" s="1">
        <v>0</v>
      </c>
      <c r="I930" s="1">
        <v>0</v>
      </c>
      <c r="J930" s="1"/>
      <c r="K930" s="1">
        <v>1</v>
      </c>
      <c r="L930" s="1" t="s">
        <v>69</v>
      </c>
      <c r="M930" s="1"/>
      <c r="N930" s="1"/>
      <c r="O930" s="1"/>
      <c r="P930" s="1"/>
      <c r="Q930" s="1"/>
      <c r="R930" s="1"/>
      <c r="S930" s="1"/>
      <c r="T930" s="1">
        <v>0</v>
      </c>
      <c r="U930" s="1">
        <v>0</v>
      </c>
      <c r="V930" s="1" t="s">
        <v>76</v>
      </c>
      <c r="W930" s="1">
        <v>0</v>
      </c>
      <c r="X930" s="1" t="s">
        <v>76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/>
    </row>
    <row r="931" spans="1:50">
      <c r="A931" s="1" t="s">
        <v>1837</v>
      </c>
      <c r="B931" s="1"/>
      <c r="C931" s="1" t="s">
        <v>1790</v>
      </c>
      <c r="D931" s="1">
        <v>1</v>
      </c>
      <c r="E931" s="1" t="s">
        <v>88</v>
      </c>
      <c r="F931" s="1">
        <v>1</v>
      </c>
      <c r="G931" s="1" t="s">
        <v>53</v>
      </c>
      <c r="H931" s="1">
        <v>0</v>
      </c>
      <c r="I931" s="1">
        <v>0</v>
      </c>
      <c r="J931" s="1">
        <v>1</v>
      </c>
      <c r="K931" s="1">
        <v>0</v>
      </c>
      <c r="L931" s="1" t="s">
        <v>75</v>
      </c>
      <c r="M931" s="1"/>
      <c r="N931" s="1"/>
      <c r="O931" s="1"/>
      <c r="P931" s="1"/>
      <c r="Q931" s="1"/>
      <c r="R931" s="1"/>
      <c r="S931" s="1"/>
      <c r="T931" s="1">
        <v>1</v>
      </c>
      <c r="U931" s="1">
        <v>1</v>
      </c>
      <c r="V931" s="1" t="s">
        <v>164</v>
      </c>
      <c r="W931" s="1">
        <v>0</v>
      </c>
      <c r="X931" s="1" t="s">
        <v>76</v>
      </c>
      <c r="Y931" s="1">
        <v>0</v>
      </c>
      <c r="Z931" s="1">
        <v>0</v>
      </c>
      <c r="AA931" s="1">
        <v>1326610.5900000001</v>
      </c>
      <c r="AB931" s="1">
        <v>21450</v>
      </c>
      <c r="AC931" s="1">
        <v>28090.99</v>
      </c>
      <c r="AD931" s="1">
        <v>16600</v>
      </c>
      <c r="AE931" s="1">
        <v>0</v>
      </c>
      <c r="AF931" s="1">
        <v>126648.41</v>
      </c>
      <c r="AG931" s="1">
        <v>98053.01</v>
      </c>
      <c r="AH931" s="1">
        <v>39803.019999999997</v>
      </c>
      <c r="AI931" s="1">
        <v>35062</v>
      </c>
      <c r="AJ931" s="1">
        <v>8175</v>
      </c>
      <c r="AK931" s="1">
        <v>5500</v>
      </c>
      <c r="AL931" s="1">
        <v>414278.69</v>
      </c>
      <c r="AM931" s="1">
        <v>500</v>
      </c>
      <c r="AN931" s="1">
        <v>12650</v>
      </c>
      <c r="AO931" s="1">
        <v>503357.67</v>
      </c>
      <c r="AP931" s="1">
        <v>5309.75</v>
      </c>
      <c r="AQ931" s="1">
        <v>0</v>
      </c>
      <c r="AR931" s="1">
        <v>11132.05</v>
      </c>
      <c r="AS931" s="1">
        <v>0</v>
      </c>
      <c r="AT931" s="1">
        <v>0</v>
      </c>
      <c r="AU931" s="1">
        <v>1240757.55</v>
      </c>
      <c r="AV931" s="1">
        <v>14900</v>
      </c>
      <c r="AW931" s="1">
        <v>70953.039999999994</v>
      </c>
      <c r="AX931" s="1"/>
    </row>
    <row r="932" spans="1:50">
      <c r="A932" s="1" t="s">
        <v>1838</v>
      </c>
      <c r="B932" s="1"/>
      <c r="C932" s="1" t="s">
        <v>1839</v>
      </c>
      <c r="D932" s="1">
        <v>0</v>
      </c>
      <c r="E932" s="1" t="s">
        <v>93</v>
      </c>
      <c r="F932" s="1">
        <v>0</v>
      </c>
      <c r="G932" s="1" t="s">
        <v>89</v>
      </c>
      <c r="H932" s="1">
        <v>0</v>
      </c>
      <c r="I932" s="1">
        <v>0</v>
      </c>
      <c r="J932" s="1"/>
      <c r="K932" s="1">
        <v>1</v>
      </c>
      <c r="L932" s="1" t="s">
        <v>69</v>
      </c>
      <c r="M932" s="1"/>
      <c r="N932" s="1"/>
      <c r="O932" s="1"/>
      <c r="P932" s="1"/>
      <c r="Q932" s="1"/>
      <c r="R932" s="1"/>
      <c r="S932" s="1"/>
      <c r="T932" s="1">
        <v>1</v>
      </c>
      <c r="U932" s="1">
        <v>1</v>
      </c>
      <c r="V932" s="1" t="s">
        <v>164</v>
      </c>
      <c r="W932" s="1">
        <v>0</v>
      </c>
      <c r="X932" s="1" t="s">
        <v>76</v>
      </c>
      <c r="Y932" s="1">
        <v>0</v>
      </c>
      <c r="Z932" s="1">
        <v>0</v>
      </c>
      <c r="AA932" s="1">
        <v>20299</v>
      </c>
      <c r="AB932" s="1">
        <v>250</v>
      </c>
      <c r="AC932" s="1">
        <v>100</v>
      </c>
      <c r="AD932" s="1">
        <v>0</v>
      </c>
      <c r="AE932" s="1">
        <v>0</v>
      </c>
      <c r="AF932" s="1">
        <v>1010</v>
      </c>
      <c r="AG932" s="1">
        <v>2433</v>
      </c>
      <c r="AH932" s="1">
        <v>75</v>
      </c>
      <c r="AI932" s="1">
        <v>650</v>
      </c>
      <c r="AJ932" s="1">
        <v>1594</v>
      </c>
      <c r="AK932" s="1">
        <v>0</v>
      </c>
      <c r="AL932" s="1">
        <v>8311</v>
      </c>
      <c r="AM932" s="1">
        <v>0</v>
      </c>
      <c r="AN932" s="1">
        <v>550</v>
      </c>
      <c r="AO932" s="1">
        <v>5276</v>
      </c>
      <c r="AP932" s="1">
        <v>50</v>
      </c>
      <c r="AQ932" s="1">
        <v>0</v>
      </c>
      <c r="AR932" s="1">
        <v>0</v>
      </c>
      <c r="AS932" s="1">
        <v>0</v>
      </c>
      <c r="AT932" s="1">
        <v>0</v>
      </c>
      <c r="AU932" s="1">
        <v>17543</v>
      </c>
      <c r="AV932" s="1">
        <v>0</v>
      </c>
      <c r="AW932" s="1">
        <v>2756</v>
      </c>
      <c r="AX932" s="1"/>
    </row>
    <row r="933" spans="1:50">
      <c r="A933" s="1" t="s">
        <v>1840</v>
      </c>
      <c r="B933" s="1"/>
      <c r="C933" s="1" t="s">
        <v>1841</v>
      </c>
      <c r="D933" s="1">
        <v>0</v>
      </c>
      <c r="E933" s="1" t="s">
        <v>93</v>
      </c>
      <c r="F933" s="1">
        <v>0</v>
      </c>
      <c r="G933" s="1" t="s">
        <v>89</v>
      </c>
      <c r="H933" s="1">
        <v>0</v>
      </c>
      <c r="I933" s="1">
        <v>0</v>
      </c>
      <c r="J933" s="1"/>
      <c r="K933" s="1">
        <v>2</v>
      </c>
      <c r="L933" s="1" t="s">
        <v>85</v>
      </c>
      <c r="M933" s="1"/>
      <c r="N933" s="1"/>
      <c r="O933" s="1"/>
      <c r="P933" s="1"/>
      <c r="Q933" s="1"/>
      <c r="R933" s="1"/>
      <c r="S933" s="1"/>
      <c r="T933" s="1">
        <v>0</v>
      </c>
      <c r="U933" s="1">
        <v>0</v>
      </c>
      <c r="V933" s="1" t="s">
        <v>76</v>
      </c>
      <c r="W933" s="1">
        <v>0</v>
      </c>
      <c r="X933" s="1" t="s">
        <v>76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/>
    </row>
    <row r="934" spans="1:50">
      <c r="A934" s="1" t="s">
        <v>1842</v>
      </c>
      <c r="B934" s="1"/>
      <c r="C934" s="1" t="s">
        <v>1794</v>
      </c>
      <c r="D934" s="1">
        <v>1</v>
      </c>
      <c r="E934" s="1" t="s">
        <v>88</v>
      </c>
      <c r="F934" s="1">
        <v>1</v>
      </c>
      <c r="G934" s="1" t="s">
        <v>53</v>
      </c>
      <c r="H934" s="1">
        <v>0</v>
      </c>
      <c r="I934" s="1">
        <v>0</v>
      </c>
      <c r="J934" s="1">
        <v>0</v>
      </c>
      <c r="K934" s="1">
        <v>0</v>
      </c>
      <c r="L934" s="1" t="s">
        <v>75</v>
      </c>
      <c r="M934" s="1"/>
      <c r="N934" s="1"/>
      <c r="O934" s="1"/>
      <c r="P934" s="1"/>
      <c r="Q934" s="1"/>
      <c r="R934" s="1"/>
      <c r="S934" s="1"/>
      <c r="T934" s="1">
        <v>1</v>
      </c>
      <c r="U934" s="1">
        <v>1</v>
      </c>
      <c r="V934" s="1" t="s">
        <v>164</v>
      </c>
      <c r="W934" s="1">
        <v>0</v>
      </c>
      <c r="X934" s="1" t="s">
        <v>76</v>
      </c>
      <c r="Y934" s="1">
        <v>0</v>
      </c>
      <c r="Z934" s="1">
        <v>0</v>
      </c>
      <c r="AA934" s="1">
        <v>1065148.33</v>
      </c>
      <c r="AB934" s="1">
        <v>14669</v>
      </c>
      <c r="AC934" s="1">
        <v>20105.84</v>
      </c>
      <c r="AD934" s="1">
        <v>4450</v>
      </c>
      <c r="AE934" s="1">
        <v>0</v>
      </c>
      <c r="AF934" s="1">
        <v>60225</v>
      </c>
      <c r="AG934" s="1">
        <v>60058.04</v>
      </c>
      <c r="AH934" s="1">
        <v>42500</v>
      </c>
      <c r="AI934" s="1">
        <v>28771</v>
      </c>
      <c r="AJ934" s="1">
        <v>6250</v>
      </c>
      <c r="AK934" s="1">
        <v>20000</v>
      </c>
      <c r="AL934" s="1">
        <v>399086.79</v>
      </c>
      <c r="AM934" s="1">
        <v>0</v>
      </c>
      <c r="AN934" s="1">
        <v>8750</v>
      </c>
      <c r="AO934" s="1">
        <v>390763.91</v>
      </c>
      <c r="AP934" s="1">
        <v>9518.75</v>
      </c>
      <c r="AQ934" s="1">
        <v>0</v>
      </c>
      <c r="AR934" s="1">
        <v>0</v>
      </c>
      <c r="AS934" s="1">
        <v>0</v>
      </c>
      <c r="AT934" s="1">
        <v>0</v>
      </c>
      <c r="AU934" s="1">
        <v>997894.27</v>
      </c>
      <c r="AV934" s="1">
        <v>6075</v>
      </c>
      <c r="AW934" s="1">
        <v>61179.06</v>
      </c>
      <c r="AX934" s="1"/>
    </row>
    <row r="935" spans="1:50">
      <c r="A935" s="1" t="s">
        <v>1843</v>
      </c>
      <c r="B935" s="1"/>
      <c r="C935" s="1" t="s">
        <v>1844</v>
      </c>
      <c r="D935" s="1">
        <v>0</v>
      </c>
      <c r="E935" s="1" t="s">
        <v>93</v>
      </c>
      <c r="F935" s="1">
        <v>0</v>
      </c>
      <c r="G935" s="1" t="s">
        <v>89</v>
      </c>
      <c r="H935" s="1">
        <v>1</v>
      </c>
      <c r="I935" s="1">
        <v>0</v>
      </c>
      <c r="J935" s="1"/>
      <c r="K935" s="1">
        <v>1</v>
      </c>
      <c r="L935" s="1" t="s">
        <v>69</v>
      </c>
      <c r="M935" s="1"/>
      <c r="N935" s="1"/>
      <c r="O935" s="1"/>
      <c r="P935" s="1"/>
      <c r="Q935" s="1"/>
      <c r="R935" s="1"/>
      <c r="S935" s="1"/>
      <c r="T935" s="1">
        <v>1</v>
      </c>
      <c r="U935" s="1">
        <v>0</v>
      </c>
      <c r="V935" s="1" t="s">
        <v>76</v>
      </c>
      <c r="W935" s="1">
        <v>1</v>
      </c>
      <c r="X935" s="1" t="s">
        <v>193</v>
      </c>
      <c r="Y935" s="1">
        <v>0</v>
      </c>
      <c r="Z935" s="1">
        <v>0</v>
      </c>
      <c r="AA935" s="1">
        <v>85618</v>
      </c>
      <c r="AB935" s="1">
        <v>25</v>
      </c>
      <c r="AC935" s="1">
        <v>300</v>
      </c>
      <c r="AD935" s="1">
        <v>0</v>
      </c>
      <c r="AE935" s="1">
        <v>0</v>
      </c>
      <c r="AF935" s="1">
        <v>150</v>
      </c>
      <c r="AG935" s="1">
        <v>475</v>
      </c>
      <c r="AH935" s="1">
        <v>0</v>
      </c>
      <c r="AI935" s="1">
        <v>325</v>
      </c>
      <c r="AJ935" s="1">
        <v>780</v>
      </c>
      <c r="AK935" s="1">
        <v>0</v>
      </c>
      <c r="AL935" s="1">
        <v>75061</v>
      </c>
      <c r="AM935" s="1">
        <v>4000</v>
      </c>
      <c r="AN935" s="1">
        <v>0</v>
      </c>
      <c r="AO935" s="1">
        <v>2497</v>
      </c>
      <c r="AP935" s="1">
        <v>205</v>
      </c>
      <c r="AQ935" s="1">
        <v>0</v>
      </c>
      <c r="AR935" s="1">
        <v>1800</v>
      </c>
      <c r="AS935" s="1">
        <v>0</v>
      </c>
      <c r="AT935" s="1">
        <v>0</v>
      </c>
      <c r="AU935" s="1">
        <v>69346</v>
      </c>
      <c r="AV935" s="1">
        <v>1385</v>
      </c>
      <c r="AW935" s="1">
        <v>14887</v>
      </c>
      <c r="AX935" s="1"/>
    </row>
    <row r="936" spans="1:50">
      <c r="A936" s="1" t="s">
        <v>1845</v>
      </c>
      <c r="B936" s="1"/>
      <c r="C936" s="1" t="s">
        <v>1846</v>
      </c>
      <c r="D936" s="1">
        <v>0</v>
      </c>
      <c r="E936" s="1" t="s">
        <v>93</v>
      </c>
      <c r="F936" s="1">
        <v>0</v>
      </c>
      <c r="G936" s="1" t="s">
        <v>89</v>
      </c>
      <c r="H936" s="1">
        <v>0</v>
      </c>
      <c r="I936" s="1">
        <v>0</v>
      </c>
      <c r="J936" s="1"/>
      <c r="K936" s="1">
        <v>2</v>
      </c>
      <c r="L936" s="1" t="s">
        <v>85</v>
      </c>
      <c r="M936" s="1"/>
      <c r="N936" s="1"/>
      <c r="O936" s="1"/>
      <c r="P936" s="1"/>
      <c r="Q936" s="1"/>
      <c r="R936" s="1"/>
      <c r="S936" s="1"/>
      <c r="T936" s="1">
        <v>0</v>
      </c>
      <c r="U936" s="1">
        <v>0</v>
      </c>
      <c r="V936" s="1" t="s">
        <v>76</v>
      </c>
      <c r="W936" s="1">
        <v>0</v>
      </c>
      <c r="X936" s="1" t="s">
        <v>76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/>
    </row>
    <row r="937" spans="1:50">
      <c r="A937" s="1" t="s">
        <v>1847</v>
      </c>
      <c r="B937" s="1"/>
      <c r="C937" s="1" t="s">
        <v>1848</v>
      </c>
      <c r="D937" s="1">
        <v>1</v>
      </c>
      <c r="E937" s="1" t="s">
        <v>88</v>
      </c>
      <c r="F937" s="1">
        <v>1</v>
      </c>
      <c r="G937" s="1" t="s">
        <v>53</v>
      </c>
      <c r="H937" s="1">
        <v>1</v>
      </c>
      <c r="I937" s="1">
        <v>0</v>
      </c>
      <c r="J937" s="1">
        <v>1</v>
      </c>
      <c r="K937" s="1">
        <v>0</v>
      </c>
      <c r="L937" s="1" t="s">
        <v>75</v>
      </c>
      <c r="M937" s="1"/>
      <c r="N937" s="1"/>
      <c r="O937" s="1"/>
      <c r="P937" s="1"/>
      <c r="Q937" s="1"/>
      <c r="R937" s="1"/>
      <c r="S937" s="1"/>
      <c r="T937" s="1">
        <v>1</v>
      </c>
      <c r="U937" s="1">
        <v>0</v>
      </c>
      <c r="V937" s="1" t="s">
        <v>76</v>
      </c>
      <c r="W937" s="1">
        <v>1</v>
      </c>
      <c r="X937" s="1" t="s">
        <v>193</v>
      </c>
      <c r="Y937" s="1">
        <v>0</v>
      </c>
      <c r="Z937" s="1">
        <v>0</v>
      </c>
      <c r="AA937" s="1">
        <v>1144427.1200000001</v>
      </c>
      <c r="AB937" s="1">
        <v>15050</v>
      </c>
      <c r="AC937" s="1">
        <v>30125</v>
      </c>
      <c r="AD937" s="1">
        <v>6500</v>
      </c>
      <c r="AE937" s="1">
        <v>0</v>
      </c>
      <c r="AF937" s="1">
        <v>113050</v>
      </c>
      <c r="AG937" s="1">
        <v>60309.38</v>
      </c>
      <c r="AH937" s="1">
        <v>37500</v>
      </c>
      <c r="AI937" s="1">
        <v>25794.52</v>
      </c>
      <c r="AJ937" s="1">
        <v>7150</v>
      </c>
      <c r="AK937" s="1">
        <v>0</v>
      </c>
      <c r="AL937" s="1">
        <v>571952.86</v>
      </c>
      <c r="AM937" s="1">
        <v>1500</v>
      </c>
      <c r="AN937" s="1">
        <v>12500</v>
      </c>
      <c r="AO937" s="1">
        <v>243297.56</v>
      </c>
      <c r="AP937" s="1">
        <v>19697.8</v>
      </c>
      <c r="AQ937" s="1">
        <v>0</v>
      </c>
      <c r="AR937" s="1">
        <v>0</v>
      </c>
      <c r="AS937" s="1">
        <v>0</v>
      </c>
      <c r="AT937" s="1">
        <v>0</v>
      </c>
      <c r="AU937" s="1">
        <v>320367.05</v>
      </c>
      <c r="AV937" s="1">
        <v>14991</v>
      </c>
      <c r="AW937" s="1">
        <v>809069.07</v>
      </c>
      <c r="AX937" s="1"/>
    </row>
    <row r="938" spans="1:50">
      <c r="A938" s="1" t="s">
        <v>1849</v>
      </c>
      <c r="B938" s="1"/>
      <c r="C938" s="1" t="s">
        <v>1850</v>
      </c>
      <c r="D938" s="1">
        <v>0</v>
      </c>
      <c r="E938" s="1" t="s">
        <v>93</v>
      </c>
      <c r="F938" s="1">
        <v>0</v>
      </c>
      <c r="G938" s="1" t="s">
        <v>89</v>
      </c>
      <c r="H938" s="1">
        <v>0</v>
      </c>
      <c r="I938" s="1">
        <v>0</v>
      </c>
      <c r="J938" s="1"/>
      <c r="K938" s="1">
        <v>1</v>
      </c>
      <c r="L938" s="1" t="s">
        <v>69</v>
      </c>
      <c r="M938" s="1"/>
      <c r="N938" s="1"/>
      <c r="O938" s="1"/>
      <c r="P938" s="1"/>
      <c r="Q938" s="1"/>
      <c r="R938" s="1"/>
      <c r="S938" s="1"/>
      <c r="T938" s="1">
        <v>0</v>
      </c>
      <c r="U938" s="1">
        <v>0</v>
      </c>
      <c r="V938" s="1" t="s">
        <v>76</v>
      </c>
      <c r="W938" s="1">
        <v>0</v>
      </c>
      <c r="X938" s="1" t="s">
        <v>76</v>
      </c>
      <c r="Y938" s="1">
        <v>0</v>
      </c>
      <c r="Z938" s="1">
        <v>0</v>
      </c>
      <c r="AA938" s="1">
        <v>17165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300</v>
      </c>
      <c r="AH938" s="1">
        <v>0</v>
      </c>
      <c r="AI938" s="1">
        <v>1600</v>
      </c>
      <c r="AJ938" s="1">
        <v>725</v>
      </c>
      <c r="AK938" s="1">
        <v>0</v>
      </c>
      <c r="AL938" s="1">
        <v>8040</v>
      </c>
      <c r="AM938" s="1">
        <v>5800</v>
      </c>
      <c r="AN938" s="1">
        <v>0</v>
      </c>
      <c r="AO938" s="1">
        <v>510</v>
      </c>
      <c r="AP938" s="1">
        <v>0</v>
      </c>
      <c r="AQ938" s="1">
        <v>190</v>
      </c>
      <c r="AR938" s="1">
        <v>0</v>
      </c>
      <c r="AS938" s="1">
        <v>0</v>
      </c>
      <c r="AT938" s="1">
        <v>0</v>
      </c>
      <c r="AU938" s="1">
        <v>11325</v>
      </c>
      <c r="AV938" s="1">
        <v>0</v>
      </c>
      <c r="AW938" s="1">
        <v>5840</v>
      </c>
      <c r="AX938" s="1"/>
    </row>
    <row r="939" spans="1:50">
      <c r="A939" s="1" t="s">
        <v>1851</v>
      </c>
      <c r="B939" s="1"/>
      <c r="C939" s="1" t="s">
        <v>1852</v>
      </c>
      <c r="D939" s="1">
        <v>1</v>
      </c>
      <c r="E939" s="1" t="s">
        <v>88</v>
      </c>
      <c r="F939" s="1">
        <v>0</v>
      </c>
      <c r="G939" s="1" t="s">
        <v>111</v>
      </c>
      <c r="H939" s="1">
        <v>0</v>
      </c>
      <c r="I939" s="1">
        <v>0</v>
      </c>
      <c r="J939" s="1">
        <v>0</v>
      </c>
      <c r="K939" s="1">
        <v>0</v>
      </c>
      <c r="L939" s="1" t="s">
        <v>75</v>
      </c>
      <c r="M939" s="1"/>
      <c r="N939" s="1"/>
      <c r="O939" s="1"/>
      <c r="P939" s="1"/>
      <c r="Q939" s="1"/>
      <c r="R939" s="1"/>
      <c r="S939" s="1"/>
      <c r="T939" s="1">
        <v>1</v>
      </c>
      <c r="U939" s="1">
        <v>1</v>
      </c>
      <c r="V939" s="1" t="s">
        <v>164</v>
      </c>
      <c r="W939" s="1">
        <v>1</v>
      </c>
      <c r="X939" s="1" t="s">
        <v>193</v>
      </c>
      <c r="Y939" s="1">
        <v>0</v>
      </c>
      <c r="Z939" s="1">
        <v>0</v>
      </c>
      <c r="AA939" s="1">
        <v>1448313.83</v>
      </c>
      <c r="AB939" s="1">
        <v>16950</v>
      </c>
      <c r="AC939" s="1">
        <v>30800</v>
      </c>
      <c r="AD939" s="1">
        <v>11100</v>
      </c>
      <c r="AE939" s="1">
        <v>0</v>
      </c>
      <c r="AF939" s="1">
        <v>141900</v>
      </c>
      <c r="AG939" s="1">
        <v>105807</v>
      </c>
      <c r="AH939" s="1">
        <v>43800</v>
      </c>
      <c r="AI939" s="1">
        <v>31700</v>
      </c>
      <c r="AJ939" s="1">
        <v>13000</v>
      </c>
      <c r="AK939" s="1">
        <v>0</v>
      </c>
      <c r="AL939" s="1">
        <v>546957.82999999996</v>
      </c>
      <c r="AM939" s="1">
        <v>200</v>
      </c>
      <c r="AN939" s="1">
        <v>18200</v>
      </c>
      <c r="AO939" s="1">
        <v>471339</v>
      </c>
      <c r="AP939" s="1">
        <v>16560</v>
      </c>
      <c r="AQ939" s="1">
        <v>0</v>
      </c>
      <c r="AR939" s="1">
        <v>0</v>
      </c>
      <c r="AS939" s="1">
        <v>0</v>
      </c>
      <c r="AT939" s="1">
        <v>0</v>
      </c>
      <c r="AU939" s="1">
        <v>332550</v>
      </c>
      <c r="AV939" s="1">
        <v>200</v>
      </c>
      <c r="AW939" s="1">
        <v>1115563.83</v>
      </c>
      <c r="AX939" s="1"/>
    </row>
    <row r="940" spans="1:50">
      <c r="A940" s="1" t="s">
        <v>1853</v>
      </c>
      <c r="B940" s="1"/>
      <c r="C940" s="1" t="s">
        <v>1854</v>
      </c>
      <c r="D940" s="1">
        <v>0</v>
      </c>
      <c r="E940" s="1" t="s">
        <v>93</v>
      </c>
      <c r="F940" s="1">
        <v>0</v>
      </c>
      <c r="G940" s="1" t="s">
        <v>111</v>
      </c>
      <c r="H940" s="1">
        <v>0</v>
      </c>
      <c r="I940" s="1">
        <v>0</v>
      </c>
      <c r="J940" s="1"/>
      <c r="K940" s="1">
        <v>1</v>
      </c>
      <c r="L940" s="1" t="s">
        <v>69</v>
      </c>
      <c r="M940" s="1"/>
      <c r="N940" s="1"/>
      <c r="O940" s="1"/>
      <c r="P940" s="1"/>
      <c r="Q940" s="1"/>
      <c r="R940" s="1"/>
      <c r="S940" s="1"/>
      <c r="T940" s="1">
        <v>1</v>
      </c>
      <c r="U940" s="1">
        <v>1</v>
      </c>
      <c r="V940" s="1" t="s">
        <v>1855</v>
      </c>
      <c r="W940" s="1">
        <v>0</v>
      </c>
      <c r="X940" s="1" t="s">
        <v>76</v>
      </c>
      <c r="Y940" s="1">
        <v>0</v>
      </c>
      <c r="Z940" s="1">
        <v>0</v>
      </c>
      <c r="AA940" s="1">
        <v>84920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300</v>
      </c>
      <c r="AI940" s="1">
        <v>1200</v>
      </c>
      <c r="AJ940" s="1">
        <v>0</v>
      </c>
      <c r="AK940" s="1">
        <v>0</v>
      </c>
      <c r="AL940" s="1">
        <v>67305</v>
      </c>
      <c r="AM940" s="1">
        <v>2625</v>
      </c>
      <c r="AN940" s="1">
        <v>0</v>
      </c>
      <c r="AO940" s="1">
        <v>11800</v>
      </c>
      <c r="AP940" s="1">
        <v>0</v>
      </c>
      <c r="AQ940" s="1">
        <v>1690</v>
      </c>
      <c r="AR940" s="1">
        <v>0</v>
      </c>
      <c r="AS940" s="1">
        <v>0</v>
      </c>
      <c r="AT940" s="1">
        <v>0</v>
      </c>
      <c r="AU940" s="1">
        <v>67580</v>
      </c>
      <c r="AV940" s="1">
        <v>0</v>
      </c>
      <c r="AW940" s="1">
        <v>17340</v>
      </c>
      <c r="AX940" s="1"/>
    </row>
    <row r="941" spans="1:50">
      <c r="A941" s="1" t="s">
        <v>1856</v>
      </c>
      <c r="B941" s="1"/>
      <c r="C941" s="1" t="s">
        <v>1830</v>
      </c>
      <c r="D941" s="1">
        <v>1</v>
      </c>
      <c r="E941" s="1" t="s">
        <v>88</v>
      </c>
      <c r="F941" s="1">
        <v>0</v>
      </c>
      <c r="G941" s="1" t="s">
        <v>111</v>
      </c>
      <c r="H941" s="1">
        <v>0</v>
      </c>
      <c r="I941" s="1">
        <v>0</v>
      </c>
      <c r="J941" s="1">
        <v>1</v>
      </c>
      <c r="K941" s="1">
        <v>0</v>
      </c>
      <c r="L941" s="1" t="s">
        <v>75</v>
      </c>
      <c r="M941" s="1"/>
      <c r="N941" s="1"/>
      <c r="O941" s="1"/>
      <c r="P941" s="1"/>
      <c r="Q941" s="1"/>
      <c r="R941" s="1"/>
      <c r="S941" s="1"/>
      <c r="T941" s="1">
        <v>1</v>
      </c>
      <c r="U941" s="1">
        <v>1</v>
      </c>
      <c r="V941" s="1" t="s">
        <v>164</v>
      </c>
      <c r="W941" s="1">
        <v>0</v>
      </c>
      <c r="X941" s="1" t="s">
        <v>76</v>
      </c>
      <c r="Y941" s="1">
        <v>0</v>
      </c>
      <c r="Z941" s="1">
        <v>0</v>
      </c>
      <c r="AA941" s="1">
        <v>1377317</v>
      </c>
      <c r="AB941" s="1">
        <v>19800</v>
      </c>
      <c r="AC941" s="1">
        <v>28100</v>
      </c>
      <c r="AD941" s="1">
        <v>17300</v>
      </c>
      <c r="AE941" s="1">
        <v>0</v>
      </c>
      <c r="AF941" s="1">
        <v>118814.74</v>
      </c>
      <c r="AG941" s="1">
        <v>100305</v>
      </c>
      <c r="AH941" s="1">
        <v>52750</v>
      </c>
      <c r="AI941" s="1">
        <v>24702</v>
      </c>
      <c r="AJ941" s="1">
        <v>12950</v>
      </c>
      <c r="AK941" s="1">
        <v>0</v>
      </c>
      <c r="AL941" s="1">
        <v>567113.64</v>
      </c>
      <c r="AM941" s="1">
        <v>5000</v>
      </c>
      <c r="AN941" s="1">
        <v>19585</v>
      </c>
      <c r="AO941" s="1">
        <v>394636.62</v>
      </c>
      <c r="AP941" s="1">
        <v>16260</v>
      </c>
      <c r="AQ941" s="1">
        <v>0</v>
      </c>
      <c r="AR941" s="1">
        <v>0</v>
      </c>
      <c r="AS941" s="1">
        <v>0</v>
      </c>
      <c r="AT941" s="1">
        <v>0</v>
      </c>
      <c r="AU941" s="1">
        <v>10600</v>
      </c>
      <c r="AV941" s="1">
        <v>0</v>
      </c>
      <c r="AW941" s="1">
        <v>1366717</v>
      </c>
      <c r="AX941" s="1"/>
    </row>
    <row r="942" spans="1:50">
      <c r="A942" s="1" t="s">
        <v>1857</v>
      </c>
      <c r="B942" s="1"/>
      <c r="C942" s="1" t="s">
        <v>1858</v>
      </c>
      <c r="D942" s="1">
        <v>0</v>
      </c>
      <c r="E942" s="1" t="s">
        <v>93</v>
      </c>
      <c r="F942" s="1">
        <v>0</v>
      </c>
      <c r="G942" s="1" t="s">
        <v>111</v>
      </c>
      <c r="H942" s="1">
        <v>0</v>
      </c>
      <c r="I942" s="1">
        <v>0</v>
      </c>
      <c r="J942" s="1"/>
      <c r="K942" s="1">
        <v>1</v>
      </c>
      <c r="L942" s="1" t="s">
        <v>69</v>
      </c>
      <c r="M942" s="1"/>
      <c r="N942" s="1"/>
      <c r="O942" s="1"/>
      <c r="P942" s="1"/>
      <c r="Q942" s="1"/>
      <c r="R942" s="1"/>
      <c r="S942" s="1"/>
      <c r="T942" s="1">
        <v>0</v>
      </c>
      <c r="U942" s="1">
        <v>0</v>
      </c>
      <c r="V942" s="1" t="s">
        <v>76</v>
      </c>
      <c r="W942" s="1">
        <v>0</v>
      </c>
      <c r="X942" s="1" t="s">
        <v>76</v>
      </c>
      <c r="Y942" s="1">
        <v>0</v>
      </c>
      <c r="Z942" s="1">
        <v>0</v>
      </c>
      <c r="AA942" s="1">
        <v>187707</v>
      </c>
      <c r="AB942" s="1">
        <v>275</v>
      </c>
      <c r="AC942" s="1">
        <v>1985</v>
      </c>
      <c r="AD942" s="1">
        <v>4981</v>
      </c>
      <c r="AE942" s="1">
        <v>38</v>
      </c>
      <c r="AF942" s="1">
        <v>1200</v>
      </c>
      <c r="AG942" s="1">
        <v>1370</v>
      </c>
      <c r="AH942" s="1">
        <v>170</v>
      </c>
      <c r="AI942" s="1">
        <v>3770</v>
      </c>
      <c r="AJ942" s="1">
        <v>11378</v>
      </c>
      <c r="AK942" s="1">
        <v>100</v>
      </c>
      <c r="AL942" s="1">
        <v>73462</v>
      </c>
      <c r="AM942" s="1">
        <v>69816</v>
      </c>
      <c r="AN942" s="1">
        <v>210</v>
      </c>
      <c r="AO942" s="1">
        <v>8323</v>
      </c>
      <c r="AP942" s="1">
        <v>255</v>
      </c>
      <c r="AQ942" s="1">
        <v>10374</v>
      </c>
      <c r="AR942" s="1">
        <v>0</v>
      </c>
      <c r="AS942" s="1">
        <v>0</v>
      </c>
      <c r="AT942" s="1">
        <v>0</v>
      </c>
      <c r="AU942" s="1">
        <v>125100</v>
      </c>
      <c r="AV942" s="1">
        <v>7352</v>
      </c>
      <c r="AW942" s="1">
        <v>55255</v>
      </c>
      <c r="AX942" s="1"/>
    </row>
    <row r="943" spans="1:50">
      <c r="A943" s="1" t="s">
        <v>1859</v>
      </c>
      <c r="B943" s="1"/>
      <c r="C943" s="1" t="s">
        <v>1860</v>
      </c>
      <c r="D943" s="1">
        <v>1</v>
      </c>
      <c r="E943" s="1" t="s">
        <v>88</v>
      </c>
      <c r="F943" s="1">
        <v>0</v>
      </c>
      <c r="G943" s="1" t="s">
        <v>89</v>
      </c>
      <c r="H943" s="1">
        <v>1</v>
      </c>
      <c r="I943" s="1">
        <v>0</v>
      </c>
      <c r="J943" s="1"/>
      <c r="K943" s="1">
        <v>0</v>
      </c>
      <c r="L943" s="1" t="s">
        <v>75</v>
      </c>
      <c r="M943" s="1"/>
      <c r="N943" s="1"/>
      <c r="O943" s="1"/>
      <c r="P943" s="1"/>
      <c r="Q943" s="1"/>
      <c r="R943" s="1"/>
      <c r="S943" s="1"/>
      <c r="T943" s="1">
        <v>1</v>
      </c>
      <c r="U943" s="1">
        <v>1</v>
      </c>
      <c r="V943" s="1" t="s">
        <v>164</v>
      </c>
      <c r="W943" s="1">
        <v>1</v>
      </c>
      <c r="X943" s="1" t="s">
        <v>193</v>
      </c>
      <c r="Y943" s="1">
        <v>0</v>
      </c>
      <c r="Z943" s="1">
        <v>0</v>
      </c>
      <c r="AA943" s="1">
        <v>1183284.33</v>
      </c>
      <c r="AB943" s="1">
        <v>12227</v>
      </c>
      <c r="AC943" s="1">
        <v>18600</v>
      </c>
      <c r="AD943" s="1">
        <v>7550</v>
      </c>
      <c r="AE943" s="1">
        <v>0</v>
      </c>
      <c r="AF943" s="1">
        <v>146458</v>
      </c>
      <c r="AG943" s="1">
        <v>60950</v>
      </c>
      <c r="AH943" s="1">
        <v>25550</v>
      </c>
      <c r="AI943" s="1">
        <v>26100</v>
      </c>
      <c r="AJ943" s="1">
        <v>7300</v>
      </c>
      <c r="AK943" s="1">
        <v>0</v>
      </c>
      <c r="AL943" s="1">
        <v>497757</v>
      </c>
      <c r="AM943" s="1">
        <v>0</v>
      </c>
      <c r="AN943" s="1">
        <v>12487</v>
      </c>
      <c r="AO943" s="1">
        <v>330690.33</v>
      </c>
      <c r="AP943" s="1">
        <v>25115</v>
      </c>
      <c r="AQ943" s="1">
        <v>0</v>
      </c>
      <c r="AR943" s="1">
        <v>12500</v>
      </c>
      <c r="AS943" s="1">
        <v>0</v>
      </c>
      <c r="AT943" s="1">
        <v>0</v>
      </c>
      <c r="AU943" s="1">
        <v>7000</v>
      </c>
      <c r="AV943" s="1">
        <v>0</v>
      </c>
      <c r="AW943" s="1">
        <v>1176284.33</v>
      </c>
      <c r="AX943" s="1"/>
    </row>
    <row r="944" spans="1:50">
      <c r="A944" s="1" t="s">
        <v>1861</v>
      </c>
      <c r="B944" s="1"/>
      <c r="C944" s="1" t="s">
        <v>1803</v>
      </c>
      <c r="D944" s="1">
        <v>0</v>
      </c>
      <c r="E944" s="1" t="s">
        <v>93</v>
      </c>
      <c r="F944" s="1">
        <v>1</v>
      </c>
      <c r="G944" s="1" t="s">
        <v>53</v>
      </c>
      <c r="H944" s="1">
        <v>1</v>
      </c>
      <c r="I944" s="1">
        <v>0</v>
      </c>
      <c r="J944" s="1">
        <v>0</v>
      </c>
      <c r="K944" s="1">
        <v>1</v>
      </c>
      <c r="L944" s="1" t="s">
        <v>69</v>
      </c>
      <c r="M944" s="1"/>
      <c r="N944" s="1"/>
      <c r="O944" s="1"/>
      <c r="P944" s="1"/>
      <c r="Q944" s="1"/>
      <c r="R944" s="1"/>
      <c r="S944" s="1"/>
      <c r="T944" s="1">
        <v>1</v>
      </c>
      <c r="U944" s="1">
        <v>1</v>
      </c>
      <c r="V944" s="1" t="s">
        <v>1804</v>
      </c>
      <c r="W944" s="1">
        <v>0</v>
      </c>
      <c r="X944" s="1" t="s">
        <v>76</v>
      </c>
      <c r="Y944" s="1">
        <v>0</v>
      </c>
      <c r="Z944" s="1">
        <v>0</v>
      </c>
      <c r="AA944" s="1">
        <v>364727.25</v>
      </c>
      <c r="AB944" s="1">
        <v>1000</v>
      </c>
      <c r="AC944" s="1">
        <v>500</v>
      </c>
      <c r="AD944" s="1">
        <v>0</v>
      </c>
      <c r="AE944" s="1">
        <v>0</v>
      </c>
      <c r="AF944" s="1">
        <v>7000</v>
      </c>
      <c r="AG944" s="1">
        <v>2000</v>
      </c>
      <c r="AH944" s="1">
        <v>4562</v>
      </c>
      <c r="AI944" s="1">
        <v>6700</v>
      </c>
      <c r="AJ944" s="1">
        <v>2250</v>
      </c>
      <c r="AK944" s="1">
        <v>0</v>
      </c>
      <c r="AL944" s="1">
        <v>253858.25</v>
      </c>
      <c r="AM944" s="1">
        <v>3900</v>
      </c>
      <c r="AN944" s="1">
        <v>1500</v>
      </c>
      <c r="AO944" s="1">
        <v>79357</v>
      </c>
      <c r="AP944" s="1">
        <v>2100</v>
      </c>
      <c r="AQ944" s="1">
        <v>0</v>
      </c>
      <c r="AR944" s="1">
        <v>0</v>
      </c>
      <c r="AS944" s="1">
        <v>0</v>
      </c>
      <c r="AT944" s="1">
        <v>0</v>
      </c>
      <c r="AU944" s="1">
        <v>130774.25</v>
      </c>
      <c r="AV944" s="1">
        <v>0</v>
      </c>
      <c r="AW944" s="1">
        <v>233953</v>
      </c>
      <c r="AX944" s="1"/>
    </row>
    <row r="945" spans="1:50">
      <c r="A945" s="1" t="s">
        <v>1862</v>
      </c>
      <c r="B945" s="1"/>
      <c r="C945" s="1" t="s">
        <v>1863</v>
      </c>
      <c r="D945" s="1">
        <v>1</v>
      </c>
      <c r="E945" s="1" t="s">
        <v>88</v>
      </c>
      <c r="F945" s="1">
        <v>1</v>
      </c>
      <c r="G945" s="1" t="s">
        <v>53</v>
      </c>
      <c r="H945" s="1">
        <v>0</v>
      </c>
      <c r="I945" s="1" t="s">
        <v>722</v>
      </c>
      <c r="J945" s="1">
        <v>1</v>
      </c>
      <c r="K945" s="1">
        <v>0</v>
      </c>
      <c r="L945" s="1" t="s">
        <v>75</v>
      </c>
      <c r="M945" s="1"/>
      <c r="N945" s="1"/>
      <c r="O945" s="1"/>
      <c r="P945" s="1"/>
      <c r="Q945" s="1"/>
      <c r="R945" s="1"/>
      <c r="S945" s="1"/>
      <c r="T945" s="1">
        <v>0</v>
      </c>
      <c r="U945" s="1">
        <v>0</v>
      </c>
      <c r="V945" s="1" t="s">
        <v>76</v>
      </c>
      <c r="W945" s="1">
        <v>0</v>
      </c>
      <c r="X945" s="1" t="s">
        <v>76</v>
      </c>
      <c r="Y945" s="1">
        <v>0</v>
      </c>
      <c r="Z945" s="1" t="s">
        <v>1864</v>
      </c>
      <c r="AA945" s="1">
        <v>887333.61</v>
      </c>
      <c r="AB945" s="1">
        <v>13150</v>
      </c>
      <c r="AC945" s="1">
        <v>43362</v>
      </c>
      <c r="AD945" s="1">
        <v>15520</v>
      </c>
      <c r="AE945" s="1">
        <v>0</v>
      </c>
      <c r="AF945" s="1">
        <v>95813</v>
      </c>
      <c r="AG945" s="1">
        <v>97727.5</v>
      </c>
      <c r="AH945" s="1">
        <v>65888.2</v>
      </c>
      <c r="AI945" s="1">
        <v>30406.81</v>
      </c>
      <c r="AJ945" s="1">
        <v>28681.7</v>
      </c>
      <c r="AK945" s="1">
        <v>2775.97</v>
      </c>
      <c r="AL945" s="1">
        <v>440784.22</v>
      </c>
      <c r="AM945" s="1">
        <v>5000</v>
      </c>
      <c r="AN945" s="1">
        <v>18925</v>
      </c>
      <c r="AO945" s="1">
        <v>19786</v>
      </c>
      <c r="AP945" s="1">
        <v>9494</v>
      </c>
      <c r="AQ945" s="1">
        <v>0</v>
      </c>
      <c r="AR945" s="1">
        <v>19.21</v>
      </c>
      <c r="AS945" s="1">
        <v>169.46</v>
      </c>
      <c r="AT945" s="1">
        <v>0</v>
      </c>
      <c r="AU945" s="1">
        <v>675864.7</v>
      </c>
      <c r="AV945" s="1">
        <v>1025</v>
      </c>
      <c r="AW945" s="1">
        <v>210613.37</v>
      </c>
      <c r="AX945" s="1"/>
    </row>
    <row r="946" spans="1:50">
      <c r="A946" s="1" t="s">
        <v>1865</v>
      </c>
      <c r="B946" s="1"/>
      <c r="C946" s="1" t="s">
        <v>1866</v>
      </c>
      <c r="D946" s="1">
        <v>0</v>
      </c>
      <c r="E946" s="1" t="s">
        <v>93</v>
      </c>
      <c r="F946" s="1">
        <v>0</v>
      </c>
      <c r="G946" s="1" t="s">
        <v>89</v>
      </c>
      <c r="H946" s="1">
        <v>0</v>
      </c>
      <c r="I946" s="1">
        <v>0</v>
      </c>
      <c r="J946" s="1"/>
      <c r="K946" s="1">
        <v>2</v>
      </c>
      <c r="L946" s="1" t="s">
        <v>85</v>
      </c>
      <c r="M946" s="1"/>
      <c r="N946" s="1"/>
      <c r="O946" s="1"/>
      <c r="P946" s="1"/>
      <c r="Q946" s="1"/>
      <c r="R946" s="1"/>
      <c r="S946" s="1"/>
      <c r="T946" s="1">
        <v>0</v>
      </c>
      <c r="U946" s="1">
        <v>0</v>
      </c>
      <c r="V946" s="1" t="s">
        <v>76</v>
      </c>
      <c r="W946" s="1">
        <v>0</v>
      </c>
      <c r="X946" s="1" t="s">
        <v>76</v>
      </c>
      <c r="Y946" s="1">
        <v>0</v>
      </c>
      <c r="Z946" s="1" t="s">
        <v>1867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/>
    </row>
    <row r="947" spans="1:50">
      <c r="A947" s="1" t="s">
        <v>1868</v>
      </c>
      <c r="B947" s="1"/>
      <c r="C947" s="1" t="s">
        <v>1822</v>
      </c>
      <c r="D947" s="1">
        <v>1</v>
      </c>
      <c r="E947" s="1" t="s">
        <v>88</v>
      </c>
      <c r="F947" s="1">
        <v>1</v>
      </c>
      <c r="G947" s="1" t="s">
        <v>53</v>
      </c>
      <c r="H947" s="1">
        <v>0</v>
      </c>
      <c r="I947" s="1">
        <v>0</v>
      </c>
      <c r="J947" s="1">
        <v>0</v>
      </c>
      <c r="K947" s="1">
        <v>0</v>
      </c>
      <c r="L947" s="1" t="s">
        <v>75</v>
      </c>
      <c r="M947" s="1"/>
      <c r="N947" s="1"/>
      <c r="O947" s="1"/>
      <c r="P947" s="1"/>
      <c r="Q947" s="1"/>
      <c r="R947" s="1"/>
      <c r="S947" s="1"/>
      <c r="T947" s="1">
        <v>1</v>
      </c>
      <c r="U947" s="1">
        <v>1</v>
      </c>
      <c r="V947" s="1" t="s">
        <v>164</v>
      </c>
      <c r="W947" s="1">
        <v>1</v>
      </c>
      <c r="X947" s="1" t="s">
        <v>193</v>
      </c>
      <c r="Y947" s="1">
        <v>0</v>
      </c>
      <c r="Z947" s="1">
        <v>0</v>
      </c>
      <c r="AA947" s="1">
        <v>611945.39</v>
      </c>
      <c r="AB947" s="1">
        <v>10685</v>
      </c>
      <c r="AC947" s="1">
        <v>24006</v>
      </c>
      <c r="AD947" s="1">
        <v>6325</v>
      </c>
      <c r="AE947" s="1">
        <v>100</v>
      </c>
      <c r="AF947" s="1">
        <v>73319</v>
      </c>
      <c r="AG947" s="1">
        <v>62916.480000000003</v>
      </c>
      <c r="AH947" s="1">
        <v>20692.5</v>
      </c>
      <c r="AI947" s="1">
        <v>27812.81</v>
      </c>
      <c r="AJ947" s="1">
        <v>13984.5</v>
      </c>
      <c r="AK947" s="1">
        <v>2333.9699999999998</v>
      </c>
      <c r="AL947" s="1">
        <v>343616.13</v>
      </c>
      <c r="AM947" s="1">
        <v>0</v>
      </c>
      <c r="AN947" s="1">
        <v>13589.5</v>
      </c>
      <c r="AO947" s="1">
        <v>7738.5</v>
      </c>
      <c r="AP947" s="1">
        <v>4826</v>
      </c>
      <c r="AQ947" s="1">
        <v>0</v>
      </c>
      <c r="AR947" s="1">
        <v>0</v>
      </c>
      <c r="AS947" s="1">
        <v>62583.839999999997</v>
      </c>
      <c r="AT947" s="1">
        <v>0</v>
      </c>
      <c r="AU947" s="1">
        <v>498717.91</v>
      </c>
      <c r="AV947" s="1">
        <v>2350</v>
      </c>
      <c r="AW947" s="1">
        <v>173461.32</v>
      </c>
      <c r="AX947" s="1"/>
    </row>
    <row r="948" spans="1:50">
      <c r="A948" s="1" t="s">
        <v>1869</v>
      </c>
      <c r="B948" s="1"/>
      <c r="C948" s="1" t="s">
        <v>1870</v>
      </c>
      <c r="D948" s="1">
        <v>0</v>
      </c>
      <c r="E948" s="1" t="s">
        <v>93</v>
      </c>
      <c r="F948" s="1">
        <v>0</v>
      </c>
      <c r="G948" s="1" t="s">
        <v>89</v>
      </c>
      <c r="H948" s="1">
        <v>0</v>
      </c>
      <c r="I948" s="1">
        <v>0</v>
      </c>
      <c r="J948" s="1"/>
      <c r="K948" s="1">
        <v>2</v>
      </c>
      <c r="L948" s="1" t="s">
        <v>85</v>
      </c>
      <c r="M948" s="1"/>
      <c r="N948" s="1"/>
      <c r="O948" s="1"/>
      <c r="P948" s="1"/>
      <c r="Q948" s="1"/>
      <c r="R948" s="1"/>
      <c r="S948" s="1"/>
      <c r="T948" s="1">
        <v>0</v>
      </c>
      <c r="U948" s="1">
        <v>0</v>
      </c>
      <c r="V948" s="1" t="s">
        <v>76</v>
      </c>
      <c r="W948" s="1">
        <v>0</v>
      </c>
      <c r="X948" s="1" t="s">
        <v>76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/>
    </row>
    <row r="949" spans="1:50">
      <c r="A949" s="1" t="s">
        <v>1871</v>
      </c>
      <c r="B949" s="1"/>
      <c r="C949" s="1" t="s">
        <v>1872</v>
      </c>
      <c r="D949" s="1">
        <v>0</v>
      </c>
      <c r="E949" s="1" t="s">
        <v>93</v>
      </c>
      <c r="F949" s="1">
        <v>0</v>
      </c>
      <c r="G949" s="1" t="s">
        <v>89</v>
      </c>
      <c r="H949" s="1">
        <v>0</v>
      </c>
      <c r="I949" s="1">
        <v>0</v>
      </c>
      <c r="J949" s="1"/>
      <c r="K949" s="1">
        <v>2</v>
      </c>
      <c r="L949" s="1" t="s">
        <v>772</v>
      </c>
      <c r="M949" s="1"/>
      <c r="N949" s="1"/>
      <c r="O949" s="1"/>
      <c r="P949" s="1"/>
      <c r="Q949" s="1"/>
      <c r="R949" s="1"/>
      <c r="S949" s="1"/>
      <c r="T949" s="1">
        <v>1</v>
      </c>
      <c r="U949" s="1">
        <v>0</v>
      </c>
      <c r="V949" s="1" t="s">
        <v>76</v>
      </c>
      <c r="W949" s="1">
        <v>1</v>
      </c>
      <c r="X949" s="1" t="s">
        <v>193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/>
    </row>
    <row r="950" spans="1:50">
      <c r="A950" s="1" t="s">
        <v>1873</v>
      </c>
      <c r="B950" s="1"/>
      <c r="C950" s="1" t="s">
        <v>1826</v>
      </c>
      <c r="D950" s="1">
        <v>1</v>
      </c>
      <c r="E950" s="1" t="s">
        <v>88</v>
      </c>
      <c r="F950" s="1">
        <v>1</v>
      </c>
      <c r="G950" s="1" t="s">
        <v>53</v>
      </c>
      <c r="H950" s="1">
        <v>1</v>
      </c>
      <c r="I950" s="1">
        <v>0</v>
      </c>
      <c r="J950" s="1">
        <v>0</v>
      </c>
      <c r="K950" s="1">
        <v>0</v>
      </c>
      <c r="L950" s="1" t="s">
        <v>75</v>
      </c>
      <c r="M950" s="1"/>
      <c r="N950" s="1"/>
      <c r="O950" s="1"/>
      <c r="P950" s="1"/>
      <c r="Q950" s="1"/>
      <c r="R950" s="1"/>
      <c r="S950" s="1"/>
      <c r="T950" s="1">
        <v>0</v>
      </c>
      <c r="U950" s="1">
        <v>0</v>
      </c>
      <c r="V950" s="1" t="s">
        <v>76</v>
      </c>
      <c r="W950" s="1">
        <v>0</v>
      </c>
      <c r="X950" s="1" t="s">
        <v>76</v>
      </c>
      <c r="Y950" s="1">
        <v>0</v>
      </c>
      <c r="Z950" s="1">
        <v>0</v>
      </c>
      <c r="AA950" s="1">
        <v>192125</v>
      </c>
      <c r="AB950" s="1">
        <v>4250</v>
      </c>
      <c r="AC950" s="1">
        <v>13600</v>
      </c>
      <c r="AD950" s="1">
        <v>3937.5</v>
      </c>
      <c r="AE950" s="1">
        <v>0</v>
      </c>
      <c r="AF950" s="1">
        <v>24730.5</v>
      </c>
      <c r="AG950" s="1">
        <v>30790</v>
      </c>
      <c r="AH950" s="1">
        <v>7590.5</v>
      </c>
      <c r="AI950" s="1">
        <v>13785</v>
      </c>
      <c r="AJ950" s="1">
        <v>5112.5</v>
      </c>
      <c r="AK950" s="1">
        <v>130</v>
      </c>
      <c r="AL950" s="1">
        <v>102981.25</v>
      </c>
      <c r="AM950" s="1">
        <v>0</v>
      </c>
      <c r="AN950" s="1">
        <v>5650</v>
      </c>
      <c r="AO950" s="1">
        <v>-20432.25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166596.75</v>
      </c>
      <c r="AV950" s="1">
        <v>1625</v>
      </c>
      <c r="AW950" s="1">
        <v>23903.25</v>
      </c>
      <c r="AX950" s="1"/>
    </row>
    <row r="951" spans="1:50">
      <c r="A951" s="1" t="s">
        <v>1874</v>
      </c>
      <c r="B951" s="1"/>
      <c r="C951" s="1" t="s">
        <v>1875</v>
      </c>
      <c r="D951" s="1">
        <v>0</v>
      </c>
      <c r="E951" s="1" t="s">
        <v>93</v>
      </c>
      <c r="F951" s="1">
        <v>0</v>
      </c>
      <c r="G951" s="1" t="s">
        <v>89</v>
      </c>
      <c r="H951" s="1">
        <v>0</v>
      </c>
      <c r="I951" s="1">
        <v>0</v>
      </c>
      <c r="J951" s="1"/>
      <c r="K951" s="1">
        <v>2</v>
      </c>
      <c r="L951" s="1" t="s">
        <v>85</v>
      </c>
      <c r="M951" s="1"/>
      <c r="N951" s="1"/>
      <c r="O951" s="1"/>
      <c r="P951" s="1"/>
      <c r="Q951" s="1"/>
      <c r="R951" s="1"/>
      <c r="S951" s="1"/>
      <c r="T951" s="1">
        <v>0</v>
      </c>
      <c r="U951" s="1">
        <v>0</v>
      </c>
      <c r="V951" s="1" t="s">
        <v>76</v>
      </c>
      <c r="W951" s="1">
        <v>0</v>
      </c>
      <c r="X951" s="1" t="s">
        <v>76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/>
    </row>
    <row r="952" spans="1:50">
      <c r="A952" s="1" t="s">
        <v>1876</v>
      </c>
      <c r="B952" s="1"/>
      <c r="C952" s="1" t="s">
        <v>1790</v>
      </c>
      <c r="D952" s="1">
        <v>1</v>
      </c>
      <c r="E952" s="1" t="s">
        <v>88</v>
      </c>
      <c r="F952" s="1">
        <v>1</v>
      </c>
      <c r="G952" s="1" t="s">
        <v>53</v>
      </c>
      <c r="H952" s="1">
        <v>0</v>
      </c>
      <c r="I952" s="1">
        <v>0</v>
      </c>
      <c r="J952" s="1">
        <v>1</v>
      </c>
      <c r="K952" s="1">
        <v>0</v>
      </c>
      <c r="L952" s="1" t="s">
        <v>75</v>
      </c>
      <c r="M952" s="1"/>
      <c r="N952" s="1"/>
      <c r="O952" s="1"/>
      <c r="P952" s="1"/>
      <c r="Q952" s="1"/>
      <c r="R952" s="1"/>
      <c r="S952" s="1"/>
      <c r="T952" s="1">
        <v>1</v>
      </c>
      <c r="U952" s="1">
        <v>1</v>
      </c>
      <c r="V952" s="1" t="s">
        <v>164</v>
      </c>
      <c r="W952" s="1">
        <v>0</v>
      </c>
      <c r="X952" s="1" t="s">
        <v>76</v>
      </c>
      <c r="Y952" s="1">
        <v>0</v>
      </c>
      <c r="Z952" s="1">
        <v>0</v>
      </c>
      <c r="AA952" s="1">
        <v>19433.240000000002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632.9</v>
      </c>
      <c r="AI952" s="1">
        <v>2168.21</v>
      </c>
      <c r="AJ952" s="1">
        <v>0</v>
      </c>
      <c r="AK952" s="1">
        <v>0</v>
      </c>
      <c r="AL952" s="1">
        <v>375</v>
      </c>
      <c r="AM952" s="1">
        <v>0</v>
      </c>
      <c r="AN952" s="1">
        <v>0</v>
      </c>
      <c r="AO952" s="1">
        <v>7.13</v>
      </c>
      <c r="AP952" s="1">
        <v>6250</v>
      </c>
      <c r="AQ952" s="1">
        <v>0</v>
      </c>
      <c r="AR952" s="1">
        <v>10000</v>
      </c>
      <c r="AS952" s="1">
        <v>0</v>
      </c>
      <c r="AT952" s="1">
        <v>0</v>
      </c>
      <c r="AU952" s="1">
        <v>0</v>
      </c>
      <c r="AV952" s="1">
        <v>0</v>
      </c>
      <c r="AW952" s="1">
        <v>19433.240000000002</v>
      </c>
      <c r="AX952" s="1"/>
    </row>
    <row r="953" spans="1:50">
      <c r="A953" s="1" t="s">
        <v>1877</v>
      </c>
      <c r="B953" s="1"/>
      <c r="C953" s="1" t="s">
        <v>1878</v>
      </c>
      <c r="D953" s="1">
        <v>0</v>
      </c>
      <c r="E953" s="1" t="s">
        <v>93</v>
      </c>
      <c r="F953" s="1">
        <v>0</v>
      </c>
      <c r="G953" s="1" t="s">
        <v>89</v>
      </c>
      <c r="H953" s="1">
        <v>0</v>
      </c>
      <c r="I953" s="1">
        <v>0</v>
      </c>
      <c r="J953" s="1"/>
      <c r="K953" s="1">
        <v>1</v>
      </c>
      <c r="L953" s="1" t="s">
        <v>69</v>
      </c>
      <c r="M953" s="1"/>
      <c r="N953" s="1"/>
      <c r="O953" s="1"/>
      <c r="P953" s="1"/>
      <c r="Q953" s="1"/>
      <c r="R953" s="1"/>
      <c r="S953" s="1"/>
      <c r="T953" s="1">
        <v>0</v>
      </c>
      <c r="U953" s="1">
        <v>0</v>
      </c>
      <c r="V953" s="1" t="s">
        <v>76</v>
      </c>
      <c r="W953" s="1">
        <v>0</v>
      </c>
      <c r="X953" s="1" t="s">
        <v>76</v>
      </c>
      <c r="Y953" s="1">
        <v>0</v>
      </c>
      <c r="Z953" s="1">
        <v>0</v>
      </c>
      <c r="AA953" s="1">
        <v>28739.38</v>
      </c>
      <c r="AB953" s="1">
        <v>0</v>
      </c>
      <c r="AC953" s="1">
        <v>2000</v>
      </c>
      <c r="AD953" s="1">
        <v>0</v>
      </c>
      <c r="AE953" s="1">
        <v>0</v>
      </c>
      <c r="AF953" s="1">
        <v>0</v>
      </c>
      <c r="AG953" s="1">
        <v>1000</v>
      </c>
      <c r="AH953" s="1">
        <v>0</v>
      </c>
      <c r="AI953" s="1">
        <v>0</v>
      </c>
      <c r="AJ953" s="1">
        <v>135</v>
      </c>
      <c r="AK953" s="1">
        <v>0</v>
      </c>
      <c r="AL953" s="1">
        <v>250</v>
      </c>
      <c r="AM953" s="1">
        <v>0</v>
      </c>
      <c r="AN953" s="1">
        <v>0</v>
      </c>
      <c r="AO953" s="1">
        <v>30</v>
      </c>
      <c r="AP953" s="1">
        <v>0</v>
      </c>
      <c r="AQ953" s="1">
        <v>192</v>
      </c>
      <c r="AR953" s="1">
        <v>25132.38</v>
      </c>
      <c r="AS953" s="1">
        <v>0</v>
      </c>
      <c r="AT953" s="1">
        <v>0</v>
      </c>
      <c r="AU953" s="1">
        <v>25132.38</v>
      </c>
      <c r="AV953" s="1">
        <v>0</v>
      </c>
      <c r="AW953" s="1">
        <v>3607</v>
      </c>
      <c r="AX953" s="1"/>
    </row>
    <row r="954" spans="1:50">
      <c r="A954" s="1" t="s">
        <v>1879</v>
      </c>
      <c r="B954" s="1"/>
      <c r="C954" s="1" t="s">
        <v>1880</v>
      </c>
      <c r="D954" s="1">
        <v>0</v>
      </c>
      <c r="E954" s="1" t="s">
        <v>93</v>
      </c>
      <c r="F954" s="1">
        <v>0</v>
      </c>
      <c r="G954" s="1" t="s">
        <v>89</v>
      </c>
      <c r="H954" s="1">
        <v>0</v>
      </c>
      <c r="I954" s="1">
        <v>0</v>
      </c>
      <c r="J954" s="1"/>
      <c r="K954" s="1">
        <v>2</v>
      </c>
      <c r="L954" s="1" t="s">
        <v>85</v>
      </c>
      <c r="M954" s="1"/>
      <c r="N954" s="1"/>
      <c r="O954" s="1"/>
      <c r="P954" s="1"/>
      <c r="Q954" s="1"/>
      <c r="R954" s="1"/>
      <c r="S954" s="1"/>
      <c r="T954" s="1">
        <v>0</v>
      </c>
      <c r="U954" s="1">
        <v>0</v>
      </c>
      <c r="V954" s="1" t="s">
        <v>76</v>
      </c>
      <c r="W954" s="1">
        <v>0</v>
      </c>
      <c r="X954" s="1" t="s">
        <v>76</v>
      </c>
      <c r="Y954" s="1">
        <v>0</v>
      </c>
      <c r="Z954" s="1">
        <v>0</v>
      </c>
      <c r="AA954" s="1">
        <v>70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40</v>
      </c>
      <c r="AM954" s="1">
        <v>0</v>
      </c>
      <c r="AN954" s="1">
        <v>0</v>
      </c>
      <c r="AO954" s="1">
        <v>5</v>
      </c>
      <c r="AP954" s="1">
        <v>0</v>
      </c>
      <c r="AQ954" s="1">
        <v>25</v>
      </c>
      <c r="AR954" s="1">
        <v>0</v>
      </c>
      <c r="AS954" s="1">
        <v>0</v>
      </c>
      <c r="AT954" s="1">
        <v>0</v>
      </c>
      <c r="AU954" s="1">
        <v>0</v>
      </c>
      <c r="AV954" s="1">
        <v>0</v>
      </c>
      <c r="AW954" s="1">
        <v>70</v>
      </c>
      <c r="AX954" s="1"/>
    </row>
    <row r="955" spans="1:50">
      <c r="A955" s="1" t="s">
        <v>1881</v>
      </c>
      <c r="B955" s="1"/>
      <c r="C955" s="1" t="s">
        <v>1882</v>
      </c>
      <c r="D955" s="1">
        <v>1</v>
      </c>
      <c r="E955" s="1" t="s">
        <v>88</v>
      </c>
      <c r="F955" s="1">
        <v>1</v>
      </c>
      <c r="G955" s="1" t="s">
        <v>53</v>
      </c>
      <c r="H955" s="1">
        <v>0</v>
      </c>
      <c r="I955" s="1" t="s">
        <v>97</v>
      </c>
      <c r="J955" s="1">
        <v>1</v>
      </c>
      <c r="K955" s="1">
        <v>0</v>
      </c>
      <c r="L955" s="1" t="s">
        <v>75</v>
      </c>
      <c r="M955" s="1"/>
      <c r="N955" s="1"/>
      <c r="O955" s="1"/>
      <c r="P955" s="1"/>
      <c r="Q955" s="1"/>
      <c r="R955" s="1"/>
      <c r="S955" s="1"/>
      <c r="T955" s="1">
        <v>0</v>
      </c>
      <c r="U955" s="1">
        <v>0</v>
      </c>
      <c r="V955" s="1" t="s">
        <v>76</v>
      </c>
      <c r="W955" s="1">
        <v>0</v>
      </c>
      <c r="X955" s="1" t="s">
        <v>76</v>
      </c>
      <c r="Y955" s="1">
        <v>0</v>
      </c>
      <c r="Z955" s="1">
        <v>0</v>
      </c>
      <c r="AA955" s="1">
        <v>1143406.3600000001</v>
      </c>
      <c r="AB955" s="1">
        <v>19420.48</v>
      </c>
      <c r="AC955" s="1">
        <v>51400</v>
      </c>
      <c r="AD955" s="1">
        <v>12653.58</v>
      </c>
      <c r="AE955" s="1">
        <v>500</v>
      </c>
      <c r="AF955" s="1">
        <v>129839.8</v>
      </c>
      <c r="AG955" s="1">
        <v>127160</v>
      </c>
      <c r="AH955" s="1">
        <v>62589.61</v>
      </c>
      <c r="AI955" s="1">
        <v>34182.04</v>
      </c>
      <c r="AJ955" s="1">
        <v>31025</v>
      </c>
      <c r="AK955" s="1">
        <v>8125</v>
      </c>
      <c r="AL955" s="1">
        <v>559280.65</v>
      </c>
      <c r="AM955" s="1">
        <v>0</v>
      </c>
      <c r="AN955" s="1">
        <v>16950</v>
      </c>
      <c r="AO955" s="1">
        <v>41695</v>
      </c>
      <c r="AP955" s="1">
        <v>44915</v>
      </c>
      <c r="AQ955" s="1">
        <v>3670</v>
      </c>
      <c r="AR955" s="1">
        <v>0.199999999999875</v>
      </c>
      <c r="AS955" s="1">
        <v>0</v>
      </c>
      <c r="AT955" s="1">
        <v>0</v>
      </c>
      <c r="AU955" s="1">
        <v>1789.2</v>
      </c>
      <c r="AV955" s="1">
        <v>0</v>
      </c>
      <c r="AW955" s="1">
        <v>1141617.1599999999</v>
      </c>
      <c r="AX955" s="1"/>
    </row>
    <row r="956" spans="1:50">
      <c r="A956" s="1" t="s">
        <v>1883</v>
      </c>
      <c r="B956" s="1"/>
      <c r="C956" s="1" t="s">
        <v>1884</v>
      </c>
      <c r="D956" s="1">
        <v>0</v>
      </c>
      <c r="E956" s="1" t="s">
        <v>93</v>
      </c>
      <c r="F956" s="1">
        <v>0</v>
      </c>
      <c r="G956" s="1" t="s">
        <v>89</v>
      </c>
      <c r="H956" s="1">
        <v>0</v>
      </c>
      <c r="I956" s="1">
        <v>0</v>
      </c>
      <c r="J956" s="1"/>
      <c r="K956" s="1">
        <v>1</v>
      </c>
      <c r="L956" s="1" t="s">
        <v>69</v>
      </c>
      <c r="M956" s="1"/>
      <c r="N956" s="1"/>
      <c r="O956" s="1"/>
      <c r="P956" s="1"/>
      <c r="Q956" s="1"/>
      <c r="R956" s="1"/>
      <c r="S956" s="1"/>
      <c r="T956" s="1">
        <v>1</v>
      </c>
      <c r="U956" s="1">
        <v>1</v>
      </c>
      <c r="V956" s="1" t="s">
        <v>164</v>
      </c>
      <c r="W956" s="1">
        <v>0</v>
      </c>
      <c r="X956" s="1" t="s">
        <v>76</v>
      </c>
      <c r="Y956" s="1">
        <v>0</v>
      </c>
      <c r="Z956" s="1" t="s">
        <v>1011</v>
      </c>
      <c r="AA956" s="1">
        <v>234226.68</v>
      </c>
      <c r="AB956" s="1">
        <v>450</v>
      </c>
      <c r="AC956" s="1">
        <v>3300</v>
      </c>
      <c r="AD956" s="1">
        <v>100</v>
      </c>
      <c r="AE956" s="1">
        <v>0</v>
      </c>
      <c r="AF956" s="1">
        <v>100</v>
      </c>
      <c r="AG956" s="1">
        <v>4700</v>
      </c>
      <c r="AH956" s="1">
        <v>1250</v>
      </c>
      <c r="AI956" s="1">
        <v>4919.91</v>
      </c>
      <c r="AJ956" s="1">
        <v>4200</v>
      </c>
      <c r="AK956" s="1">
        <v>7100</v>
      </c>
      <c r="AL956" s="1">
        <v>204870</v>
      </c>
      <c r="AM956" s="1">
        <v>2000</v>
      </c>
      <c r="AN956" s="1">
        <v>300</v>
      </c>
      <c r="AO956" s="1">
        <v>6010</v>
      </c>
      <c r="AP956" s="1">
        <v>1525</v>
      </c>
      <c r="AQ956" s="1">
        <v>0</v>
      </c>
      <c r="AR956" s="1">
        <v>-6598.23</v>
      </c>
      <c r="AS956" s="1">
        <v>0</v>
      </c>
      <c r="AT956" s="1">
        <v>0</v>
      </c>
      <c r="AU956" s="1">
        <v>44226.77</v>
      </c>
      <c r="AV956" s="1">
        <v>350</v>
      </c>
      <c r="AW956" s="1">
        <v>189649.91</v>
      </c>
      <c r="AX956" s="1"/>
    </row>
    <row r="957" spans="1:50">
      <c r="A957" s="1" t="s">
        <v>1885</v>
      </c>
      <c r="B957" s="1"/>
      <c r="C957" s="1" t="s">
        <v>1886</v>
      </c>
      <c r="D957" s="1">
        <v>1</v>
      </c>
      <c r="E957" s="1" t="s">
        <v>88</v>
      </c>
      <c r="F957" s="1">
        <v>0</v>
      </c>
      <c r="G957" s="1" t="s">
        <v>111</v>
      </c>
      <c r="H957" s="1">
        <v>0</v>
      </c>
      <c r="I957" s="1">
        <v>0</v>
      </c>
      <c r="J957" s="1">
        <v>1</v>
      </c>
      <c r="K957" s="1">
        <v>0</v>
      </c>
      <c r="L957" s="1" t="s">
        <v>75</v>
      </c>
      <c r="M957" s="1"/>
      <c r="N957" s="1"/>
      <c r="O957" s="1"/>
      <c r="P957" s="1"/>
      <c r="Q957" s="1"/>
      <c r="R957" s="1"/>
      <c r="S957" s="1"/>
      <c r="T957" s="1">
        <v>1</v>
      </c>
      <c r="U957" s="1">
        <v>1</v>
      </c>
      <c r="V957" s="1" t="s">
        <v>1887</v>
      </c>
      <c r="W957" s="1">
        <v>1</v>
      </c>
      <c r="X957" s="1" t="s">
        <v>193</v>
      </c>
      <c r="Y957" s="1">
        <v>0</v>
      </c>
      <c r="Z957" s="1" t="s">
        <v>1867</v>
      </c>
      <c r="AA957" s="1">
        <v>964236.26</v>
      </c>
      <c r="AB957" s="1">
        <v>7520</v>
      </c>
      <c r="AC957" s="1">
        <v>35197.06</v>
      </c>
      <c r="AD957" s="1">
        <v>10131.709999999999</v>
      </c>
      <c r="AE957" s="1">
        <v>500</v>
      </c>
      <c r="AF957" s="1">
        <v>98716.84</v>
      </c>
      <c r="AG957" s="1">
        <v>77100</v>
      </c>
      <c r="AH957" s="1">
        <v>32467.63</v>
      </c>
      <c r="AI957" s="1">
        <v>27688.2</v>
      </c>
      <c r="AJ957" s="1">
        <v>20261.7</v>
      </c>
      <c r="AK957" s="1">
        <v>5000</v>
      </c>
      <c r="AL957" s="1">
        <v>604342.28</v>
      </c>
      <c r="AM957" s="1">
        <v>2500</v>
      </c>
      <c r="AN957" s="1">
        <v>20000</v>
      </c>
      <c r="AO957" s="1">
        <v>15091.48</v>
      </c>
      <c r="AP957" s="1">
        <v>7753.36</v>
      </c>
      <c r="AQ957" s="1">
        <v>0</v>
      </c>
      <c r="AR957" s="1">
        <v>-34</v>
      </c>
      <c r="AS957" s="1">
        <v>0</v>
      </c>
      <c r="AT957" s="1">
        <v>0</v>
      </c>
      <c r="AU957" s="1">
        <v>8216</v>
      </c>
      <c r="AV957" s="1">
        <v>0</v>
      </c>
      <c r="AW957" s="1">
        <v>956020.26</v>
      </c>
      <c r="AX957" s="1"/>
    </row>
    <row r="958" spans="1:50">
      <c r="A958" s="1" t="s">
        <v>1888</v>
      </c>
      <c r="B958" s="1"/>
      <c r="C958" s="1" t="s">
        <v>1889</v>
      </c>
      <c r="D958" s="1">
        <v>0</v>
      </c>
      <c r="E958" s="1" t="s">
        <v>93</v>
      </c>
      <c r="F958" s="1">
        <v>0</v>
      </c>
      <c r="G958" s="1" t="s">
        <v>111</v>
      </c>
      <c r="H958" s="1">
        <v>1</v>
      </c>
      <c r="I958" s="1" t="s">
        <v>722</v>
      </c>
      <c r="J958" s="1">
        <v>1</v>
      </c>
      <c r="K958" s="1">
        <v>1</v>
      </c>
      <c r="L958" s="1" t="s">
        <v>69</v>
      </c>
      <c r="M958" s="1"/>
      <c r="N958" s="1"/>
      <c r="O958" s="1"/>
      <c r="P958" s="1"/>
      <c r="Q958" s="1"/>
      <c r="R958" s="1"/>
      <c r="S958" s="1"/>
      <c r="T958" s="1">
        <v>1</v>
      </c>
      <c r="U958" s="1">
        <v>0</v>
      </c>
      <c r="V958" s="1" t="s">
        <v>76</v>
      </c>
      <c r="W958" s="1">
        <v>1</v>
      </c>
      <c r="X958" s="1" t="s">
        <v>193</v>
      </c>
      <c r="Y958" s="1">
        <v>0</v>
      </c>
      <c r="Z958" s="1">
        <v>0</v>
      </c>
      <c r="AA958" s="1">
        <v>426909.3</v>
      </c>
      <c r="AB958" s="1">
        <v>1250</v>
      </c>
      <c r="AC958" s="1">
        <v>2100</v>
      </c>
      <c r="AD958" s="1">
        <v>400</v>
      </c>
      <c r="AE958" s="1">
        <v>0</v>
      </c>
      <c r="AF958" s="1">
        <v>0</v>
      </c>
      <c r="AG958" s="1">
        <v>24800</v>
      </c>
      <c r="AH958" s="1">
        <v>7568.15</v>
      </c>
      <c r="AI958" s="1">
        <v>5300</v>
      </c>
      <c r="AJ958" s="1">
        <v>3875</v>
      </c>
      <c r="AK958" s="1">
        <v>5000</v>
      </c>
      <c r="AL958" s="1">
        <v>374610</v>
      </c>
      <c r="AM958" s="1">
        <v>500</v>
      </c>
      <c r="AN958" s="1">
        <v>100</v>
      </c>
      <c r="AO958" s="1">
        <v>3075</v>
      </c>
      <c r="AP958" s="1">
        <v>0</v>
      </c>
      <c r="AQ958" s="1">
        <v>2710</v>
      </c>
      <c r="AR958" s="1">
        <v>-4378.8500000000004</v>
      </c>
      <c r="AS958" s="1">
        <v>0</v>
      </c>
      <c r="AT958" s="1">
        <v>0</v>
      </c>
      <c r="AU958" s="1">
        <v>-11878.85</v>
      </c>
      <c r="AV958" s="1">
        <v>0</v>
      </c>
      <c r="AW958" s="1">
        <v>438788.15</v>
      </c>
      <c r="AX958" s="1"/>
    </row>
    <row r="959" spans="1:50">
      <c r="A959" s="1" t="s">
        <v>1890</v>
      </c>
      <c r="B959" s="1"/>
      <c r="C959" s="1" t="s">
        <v>1764</v>
      </c>
      <c r="D959" s="1">
        <v>0</v>
      </c>
      <c r="E959" s="1" t="s">
        <v>93</v>
      </c>
      <c r="F959" s="1">
        <v>0</v>
      </c>
      <c r="G959" s="1" t="s">
        <v>111</v>
      </c>
      <c r="H959" s="1">
        <v>0</v>
      </c>
      <c r="I959" s="1">
        <v>1</v>
      </c>
      <c r="J959" s="1"/>
      <c r="K959" s="1">
        <v>2</v>
      </c>
      <c r="L959" s="1" t="s">
        <v>85</v>
      </c>
      <c r="M959" s="1"/>
      <c r="N959" s="1"/>
      <c r="O959" s="1"/>
      <c r="P959" s="1"/>
      <c r="Q959" s="1"/>
      <c r="R959" s="1"/>
      <c r="S959" s="1"/>
      <c r="T959" s="1">
        <v>1</v>
      </c>
      <c r="U959" s="1">
        <v>1</v>
      </c>
      <c r="V959" s="1" t="s">
        <v>427</v>
      </c>
      <c r="W959" s="1">
        <v>0</v>
      </c>
      <c r="X959" s="1" t="s">
        <v>76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/>
    </row>
    <row r="960" spans="1:50">
      <c r="A960" s="1" t="s">
        <v>1891</v>
      </c>
      <c r="B960" s="1"/>
      <c r="C960" s="1" t="s">
        <v>1892</v>
      </c>
      <c r="D960" s="1">
        <v>1</v>
      </c>
      <c r="E960" s="1" t="s">
        <v>88</v>
      </c>
      <c r="F960" s="1">
        <v>0</v>
      </c>
      <c r="G960" s="1" t="s">
        <v>111</v>
      </c>
      <c r="H960" s="1">
        <v>0</v>
      </c>
      <c r="I960" s="1" t="s">
        <v>97</v>
      </c>
      <c r="J960" s="1"/>
      <c r="K960" s="1">
        <v>0</v>
      </c>
      <c r="L960" s="1" t="s">
        <v>75</v>
      </c>
      <c r="M960" s="1"/>
      <c r="N960" s="1"/>
      <c r="O960" s="1"/>
      <c r="P960" s="1"/>
      <c r="Q960" s="1"/>
      <c r="R960" s="1"/>
      <c r="S960" s="1"/>
      <c r="T960" s="1">
        <v>1</v>
      </c>
      <c r="U960" s="1">
        <v>1</v>
      </c>
      <c r="V960" s="1" t="s">
        <v>1893</v>
      </c>
      <c r="W960" s="1">
        <v>0</v>
      </c>
      <c r="X960" s="1" t="s">
        <v>76</v>
      </c>
      <c r="Y960" s="1">
        <v>0</v>
      </c>
      <c r="Z960" s="1">
        <v>0</v>
      </c>
      <c r="AA960" s="1">
        <v>1091615.8799999999</v>
      </c>
      <c r="AB960" s="1">
        <v>7550</v>
      </c>
      <c r="AC960" s="1">
        <v>47381.59</v>
      </c>
      <c r="AD960" s="1">
        <v>16100</v>
      </c>
      <c r="AE960" s="1">
        <v>22</v>
      </c>
      <c r="AF960" s="1">
        <v>103979.35</v>
      </c>
      <c r="AG960" s="1">
        <v>131010.53</v>
      </c>
      <c r="AH960" s="1">
        <v>73446.55</v>
      </c>
      <c r="AI960" s="1">
        <v>59466.38</v>
      </c>
      <c r="AJ960" s="1">
        <v>21695</v>
      </c>
      <c r="AK960" s="1">
        <v>4000</v>
      </c>
      <c r="AL960" s="1">
        <v>548767.93999999994</v>
      </c>
      <c r="AM960" s="1">
        <v>0</v>
      </c>
      <c r="AN960" s="1">
        <v>16625</v>
      </c>
      <c r="AO960" s="1">
        <v>48868.06</v>
      </c>
      <c r="AP960" s="1">
        <v>7101</v>
      </c>
      <c r="AQ960" s="1">
        <v>1011</v>
      </c>
      <c r="AR960" s="1">
        <v>4591.4799999999996</v>
      </c>
      <c r="AS960" s="1">
        <v>0</v>
      </c>
      <c r="AT960" s="1">
        <v>0</v>
      </c>
      <c r="AU960" s="1">
        <v>3758.54</v>
      </c>
      <c r="AV960" s="1">
        <v>0</v>
      </c>
      <c r="AW960" s="1">
        <v>1087857.3400000001</v>
      </c>
      <c r="AX960" s="1"/>
    </row>
    <row r="961" spans="1:50">
      <c r="A961" s="1" t="s">
        <v>1894</v>
      </c>
      <c r="B961" s="1"/>
      <c r="C961" s="1" t="s">
        <v>1895</v>
      </c>
      <c r="D961" s="1">
        <v>0</v>
      </c>
      <c r="E961" s="1" t="s">
        <v>93</v>
      </c>
      <c r="F961" s="1">
        <v>0</v>
      </c>
      <c r="G961" s="1" t="s">
        <v>111</v>
      </c>
      <c r="H961" s="1">
        <v>0</v>
      </c>
      <c r="I961" s="1">
        <v>0</v>
      </c>
      <c r="J961" s="1"/>
      <c r="K961" s="1">
        <v>1</v>
      </c>
      <c r="L961" s="1" t="s">
        <v>69</v>
      </c>
      <c r="M961" s="1"/>
      <c r="N961" s="1"/>
      <c r="O961" s="1"/>
      <c r="P961" s="1"/>
      <c r="Q961" s="1"/>
      <c r="R961" s="1"/>
      <c r="S961" s="1"/>
      <c r="T961" s="1">
        <v>1</v>
      </c>
      <c r="U961" s="1">
        <v>1</v>
      </c>
      <c r="V961" s="1" t="s">
        <v>164</v>
      </c>
      <c r="W961" s="1">
        <v>0</v>
      </c>
      <c r="X961" s="1" t="s">
        <v>76</v>
      </c>
      <c r="Y961" s="1">
        <v>0</v>
      </c>
      <c r="Z961" s="1">
        <v>0</v>
      </c>
      <c r="AA961" s="1">
        <v>335271.26</v>
      </c>
      <c r="AB961" s="1">
        <v>1500</v>
      </c>
      <c r="AC961" s="1">
        <v>0</v>
      </c>
      <c r="AD961" s="1">
        <v>600</v>
      </c>
      <c r="AE961" s="1">
        <v>0</v>
      </c>
      <c r="AF961" s="1">
        <v>0</v>
      </c>
      <c r="AG961" s="1">
        <v>2200</v>
      </c>
      <c r="AH961" s="1">
        <v>0</v>
      </c>
      <c r="AI961" s="1">
        <v>2950</v>
      </c>
      <c r="AJ961" s="1">
        <v>2375</v>
      </c>
      <c r="AK961" s="1">
        <v>0</v>
      </c>
      <c r="AL961" s="1">
        <v>321046.26</v>
      </c>
      <c r="AM961" s="1">
        <v>2000</v>
      </c>
      <c r="AN961" s="1">
        <v>0</v>
      </c>
      <c r="AO961" s="1">
        <v>2500</v>
      </c>
      <c r="AP961" s="1">
        <v>100</v>
      </c>
      <c r="AQ961" s="1">
        <v>0</v>
      </c>
      <c r="AR961" s="1">
        <v>0</v>
      </c>
      <c r="AS961" s="1">
        <v>0</v>
      </c>
      <c r="AT961" s="1">
        <v>0</v>
      </c>
      <c r="AU961" s="1">
        <v>19300</v>
      </c>
      <c r="AV961" s="1">
        <v>0</v>
      </c>
      <c r="AW961" s="1">
        <v>315971.26</v>
      </c>
      <c r="AX961" s="1"/>
    </row>
    <row r="962" spans="1:50">
      <c r="A962" s="1" t="s">
        <v>1896</v>
      </c>
      <c r="B962" s="1"/>
      <c r="C962" s="1" t="s">
        <v>1897</v>
      </c>
      <c r="D962" s="1">
        <v>0</v>
      </c>
      <c r="E962" s="1" t="s">
        <v>93</v>
      </c>
      <c r="F962" s="1">
        <v>0</v>
      </c>
      <c r="G962" s="1" t="s">
        <v>111</v>
      </c>
      <c r="H962" s="1">
        <v>0</v>
      </c>
      <c r="I962" s="1">
        <v>0</v>
      </c>
      <c r="J962" s="1"/>
      <c r="K962" s="1">
        <v>2</v>
      </c>
      <c r="L962" s="1" t="s">
        <v>772</v>
      </c>
      <c r="M962" s="1"/>
      <c r="N962" s="1"/>
      <c r="O962" s="1"/>
      <c r="P962" s="1"/>
      <c r="Q962" s="1"/>
      <c r="R962" s="1"/>
      <c r="S962" s="1"/>
      <c r="T962" s="1">
        <v>0</v>
      </c>
      <c r="U962" s="1">
        <v>0</v>
      </c>
      <c r="V962" s="1" t="s">
        <v>76</v>
      </c>
      <c r="W962" s="1">
        <v>0</v>
      </c>
      <c r="X962" s="1" t="s">
        <v>76</v>
      </c>
      <c r="Y962" s="1">
        <v>0</v>
      </c>
      <c r="Z962" s="1">
        <v>0</v>
      </c>
      <c r="AA962" s="1">
        <v>257.98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150</v>
      </c>
      <c r="AM962" s="1">
        <v>0</v>
      </c>
      <c r="AN962" s="1">
        <v>0</v>
      </c>
      <c r="AO962" s="1">
        <v>107.98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215</v>
      </c>
      <c r="AV962" s="1">
        <v>0</v>
      </c>
      <c r="AW962" s="1">
        <v>42.98</v>
      </c>
      <c r="AX962" s="1"/>
    </row>
    <row r="963" spans="1:50">
      <c r="A963" s="1" t="s">
        <v>1898</v>
      </c>
      <c r="B963" s="1"/>
      <c r="C963" s="1" t="s">
        <v>1899</v>
      </c>
      <c r="D963" s="1">
        <v>1</v>
      </c>
      <c r="E963" s="1" t="s">
        <v>88</v>
      </c>
      <c r="F963" s="1">
        <v>0</v>
      </c>
      <c r="G963" s="1" t="s">
        <v>89</v>
      </c>
      <c r="H963" s="1">
        <v>0</v>
      </c>
      <c r="I963" s="1">
        <v>0</v>
      </c>
      <c r="J963" s="1"/>
      <c r="K963" s="1">
        <v>0</v>
      </c>
      <c r="L963" s="1" t="s">
        <v>75</v>
      </c>
      <c r="M963" s="1"/>
      <c r="N963" s="1"/>
      <c r="O963" s="1"/>
      <c r="P963" s="1"/>
      <c r="Q963" s="1"/>
      <c r="R963" s="1"/>
      <c r="S963" s="1"/>
      <c r="T963" s="1">
        <v>0</v>
      </c>
      <c r="U963" s="1">
        <v>0</v>
      </c>
      <c r="V963" s="1" t="s">
        <v>76</v>
      </c>
      <c r="W963" s="1">
        <v>0</v>
      </c>
      <c r="X963" s="1" t="s">
        <v>76</v>
      </c>
      <c r="Y963" s="1">
        <v>0</v>
      </c>
      <c r="Z963" s="1">
        <v>0</v>
      </c>
      <c r="AA963" s="1">
        <v>49774.64</v>
      </c>
      <c r="AB963" s="1">
        <v>0</v>
      </c>
      <c r="AC963" s="1">
        <v>0</v>
      </c>
      <c r="AD963" s="1">
        <v>200</v>
      </c>
      <c r="AE963" s="1">
        <v>0</v>
      </c>
      <c r="AF963" s="1">
        <v>6000</v>
      </c>
      <c r="AG963" s="1">
        <v>15150</v>
      </c>
      <c r="AH963" s="1">
        <v>0</v>
      </c>
      <c r="AI963" s="1">
        <v>600</v>
      </c>
      <c r="AJ963" s="1">
        <v>2900</v>
      </c>
      <c r="AK963" s="1">
        <v>0</v>
      </c>
      <c r="AL963" s="1">
        <v>6400</v>
      </c>
      <c r="AM963" s="1">
        <v>0</v>
      </c>
      <c r="AN963" s="1">
        <v>1250</v>
      </c>
      <c r="AO963" s="1">
        <v>4950</v>
      </c>
      <c r="AP963" s="1">
        <v>1190</v>
      </c>
      <c r="AQ963" s="1">
        <v>345</v>
      </c>
      <c r="AR963" s="1">
        <v>10789.64</v>
      </c>
      <c r="AS963" s="1">
        <v>0</v>
      </c>
      <c r="AT963" s="1">
        <v>0</v>
      </c>
      <c r="AU963" s="1">
        <v>36656.57</v>
      </c>
      <c r="AV963" s="1">
        <v>250</v>
      </c>
      <c r="AW963" s="1">
        <v>12868.07</v>
      </c>
      <c r="AX963" s="1"/>
    </row>
    <row r="964" spans="1:50">
      <c r="A964" s="1" t="s">
        <v>1900</v>
      </c>
      <c r="B964" s="1"/>
      <c r="C964" s="1" t="s">
        <v>1901</v>
      </c>
      <c r="D964" s="1">
        <v>0</v>
      </c>
      <c r="E964" s="1" t="s">
        <v>93</v>
      </c>
      <c r="F964" s="1">
        <v>0</v>
      </c>
      <c r="G964" s="1" t="s">
        <v>89</v>
      </c>
      <c r="H964" s="1">
        <v>1</v>
      </c>
      <c r="I964" s="1">
        <v>0</v>
      </c>
      <c r="J964" s="1"/>
      <c r="K964" s="1">
        <v>1</v>
      </c>
      <c r="L964" s="1" t="s">
        <v>69</v>
      </c>
      <c r="M964" s="1"/>
      <c r="N964" s="1"/>
      <c r="O964" s="1"/>
      <c r="P964" s="1"/>
      <c r="Q964" s="1"/>
      <c r="R964" s="1"/>
      <c r="S964" s="1"/>
      <c r="T964" s="1">
        <v>1</v>
      </c>
      <c r="U964" s="1">
        <v>0</v>
      </c>
      <c r="V964" s="1" t="s">
        <v>76</v>
      </c>
      <c r="W964" s="1">
        <v>1</v>
      </c>
      <c r="X964" s="1" t="s">
        <v>193</v>
      </c>
      <c r="Y964" s="1">
        <v>0</v>
      </c>
      <c r="Z964" s="1">
        <v>0</v>
      </c>
      <c r="AA964" s="1">
        <v>826871.75</v>
      </c>
      <c r="AB964" s="1">
        <v>6000</v>
      </c>
      <c r="AC964" s="1">
        <v>6036.55</v>
      </c>
      <c r="AD964" s="1">
        <v>100</v>
      </c>
      <c r="AE964" s="1">
        <v>500</v>
      </c>
      <c r="AF964" s="1">
        <v>19700</v>
      </c>
      <c r="AG964" s="1">
        <v>22550.52</v>
      </c>
      <c r="AH964" s="1">
        <v>8112.9</v>
      </c>
      <c r="AI964" s="1">
        <v>20577.61</v>
      </c>
      <c r="AJ964" s="1">
        <v>7600</v>
      </c>
      <c r="AK964" s="1">
        <v>5100</v>
      </c>
      <c r="AL964" s="1">
        <v>699130.99</v>
      </c>
      <c r="AM964" s="1">
        <v>0</v>
      </c>
      <c r="AN964" s="1">
        <v>4350</v>
      </c>
      <c r="AO964" s="1">
        <v>5157.3599999999997</v>
      </c>
      <c r="AP964" s="1">
        <v>16337.5</v>
      </c>
      <c r="AQ964" s="1">
        <v>3470.49</v>
      </c>
      <c r="AR964" s="1">
        <v>2147.83</v>
      </c>
      <c r="AS964" s="1">
        <v>3921.67</v>
      </c>
      <c r="AT964" s="1">
        <v>0</v>
      </c>
      <c r="AU964" s="1">
        <v>4867.83</v>
      </c>
      <c r="AV964" s="1">
        <v>0</v>
      </c>
      <c r="AW964" s="1">
        <v>825925.59</v>
      </c>
      <c r="AX964" s="1"/>
    </row>
    <row r="965" spans="1:50">
      <c r="A965" s="1" t="s">
        <v>1902</v>
      </c>
      <c r="B965" s="1"/>
      <c r="C965" s="1" t="s">
        <v>1903</v>
      </c>
      <c r="D965" s="1">
        <v>1</v>
      </c>
      <c r="E965" s="1" t="s">
        <v>88</v>
      </c>
      <c r="F965" s="1">
        <v>1</v>
      </c>
      <c r="G965" s="1" t="s">
        <v>53</v>
      </c>
      <c r="H965" s="1">
        <v>0</v>
      </c>
      <c r="I965" s="1">
        <v>0</v>
      </c>
      <c r="J965" s="1">
        <v>1</v>
      </c>
      <c r="K965" s="1">
        <v>0</v>
      </c>
      <c r="L965" s="1" t="s">
        <v>75</v>
      </c>
      <c r="M965" s="1"/>
      <c r="N965" s="1"/>
      <c r="O965" s="1"/>
      <c r="P965" s="1"/>
      <c r="Q965" s="1"/>
      <c r="R965" s="1"/>
      <c r="S965" s="1"/>
      <c r="T965" s="1">
        <v>1</v>
      </c>
      <c r="U965" s="1">
        <v>1</v>
      </c>
      <c r="V965" s="1" t="s">
        <v>164</v>
      </c>
      <c r="W965" s="1">
        <v>1</v>
      </c>
      <c r="X965" s="1" t="s">
        <v>193</v>
      </c>
      <c r="Y965" s="1">
        <v>0</v>
      </c>
      <c r="Z965" s="1">
        <v>0</v>
      </c>
      <c r="AA965" s="1">
        <v>519596.79999999999</v>
      </c>
      <c r="AB965" s="1">
        <v>5006.8999999999996</v>
      </c>
      <c r="AC965" s="1">
        <v>23161.919999999998</v>
      </c>
      <c r="AD965" s="1">
        <v>4750</v>
      </c>
      <c r="AE965" s="1">
        <v>0</v>
      </c>
      <c r="AF965" s="1">
        <v>27100</v>
      </c>
      <c r="AG965" s="1">
        <v>37240.94</v>
      </c>
      <c r="AH965" s="1">
        <v>17000</v>
      </c>
      <c r="AI965" s="1">
        <v>12125</v>
      </c>
      <c r="AJ965" s="1">
        <v>6205</v>
      </c>
      <c r="AK965" s="1">
        <v>0</v>
      </c>
      <c r="AL965" s="1">
        <v>369125</v>
      </c>
      <c r="AM965" s="1">
        <v>0</v>
      </c>
      <c r="AN965" s="1">
        <v>0</v>
      </c>
      <c r="AO965" s="1">
        <v>14845</v>
      </c>
      <c r="AP965" s="1">
        <v>4000</v>
      </c>
      <c r="AQ965" s="1">
        <v>341.67</v>
      </c>
      <c r="AR965" s="1">
        <v>-1304.6300000000001</v>
      </c>
      <c r="AS965" s="1">
        <v>995.06</v>
      </c>
      <c r="AT965" s="1">
        <v>0</v>
      </c>
      <c r="AU965" s="1">
        <v>3219.72</v>
      </c>
      <c r="AV965" s="1">
        <v>842.16</v>
      </c>
      <c r="AW965" s="1">
        <v>516529.98</v>
      </c>
      <c r="AX965" s="1"/>
    </row>
    <row r="966" spans="1:50">
      <c r="A966" s="1" t="s">
        <v>1904</v>
      </c>
      <c r="B966" s="1"/>
      <c r="C966" s="1" t="s">
        <v>1858</v>
      </c>
      <c r="D966" s="1">
        <v>0</v>
      </c>
      <c r="E966" s="1" t="s">
        <v>93</v>
      </c>
      <c r="F966" s="1">
        <v>0</v>
      </c>
      <c r="G966" s="1" t="s">
        <v>89</v>
      </c>
      <c r="H966" s="1">
        <v>0</v>
      </c>
      <c r="I966" s="1">
        <v>0</v>
      </c>
      <c r="J966" s="1"/>
      <c r="K966" s="1">
        <v>1</v>
      </c>
      <c r="L966" s="1" t="s">
        <v>69</v>
      </c>
      <c r="M966" s="1"/>
      <c r="N966" s="1"/>
      <c r="O966" s="1"/>
      <c r="P966" s="1"/>
      <c r="Q966" s="1"/>
      <c r="R966" s="1"/>
      <c r="S966" s="1"/>
      <c r="T966" s="1">
        <v>0</v>
      </c>
      <c r="U966" s="1">
        <v>0</v>
      </c>
      <c r="V966" s="1" t="s">
        <v>76</v>
      </c>
      <c r="W966" s="1">
        <v>0</v>
      </c>
      <c r="X966" s="1" t="s">
        <v>76</v>
      </c>
      <c r="Y966" s="1">
        <v>0</v>
      </c>
      <c r="Z966" s="1">
        <v>0</v>
      </c>
      <c r="AA966" s="1">
        <v>200018.6</v>
      </c>
      <c r="AB966" s="1">
        <v>100</v>
      </c>
      <c r="AC966" s="1">
        <v>0</v>
      </c>
      <c r="AD966" s="1">
        <v>600</v>
      </c>
      <c r="AE966" s="1">
        <v>0</v>
      </c>
      <c r="AF966" s="1">
        <v>3400</v>
      </c>
      <c r="AG966" s="1">
        <v>5100</v>
      </c>
      <c r="AH966" s="1">
        <v>0</v>
      </c>
      <c r="AI966" s="1">
        <v>5700</v>
      </c>
      <c r="AJ966" s="1">
        <v>10133.5</v>
      </c>
      <c r="AK966" s="1">
        <v>5700</v>
      </c>
      <c r="AL966" s="1">
        <v>46660.15</v>
      </c>
      <c r="AM966" s="1">
        <v>74625</v>
      </c>
      <c r="AN966" s="1">
        <v>0</v>
      </c>
      <c r="AO966" s="1">
        <v>38253.99</v>
      </c>
      <c r="AP966" s="1">
        <v>2480.5</v>
      </c>
      <c r="AQ966" s="1">
        <v>7047</v>
      </c>
      <c r="AR966" s="1">
        <v>218.46</v>
      </c>
      <c r="AS966" s="1">
        <v>0</v>
      </c>
      <c r="AT966" s="1">
        <v>0</v>
      </c>
      <c r="AU966" s="1">
        <v>661.96</v>
      </c>
      <c r="AV966" s="1">
        <v>0</v>
      </c>
      <c r="AW966" s="1">
        <v>199356.64</v>
      </c>
      <c r="AX966" s="1"/>
    </row>
    <row r="967" spans="1:50">
      <c r="A967" s="1" t="s">
        <v>1905</v>
      </c>
      <c r="B967" s="1"/>
      <c r="C967" s="1" t="s">
        <v>1860</v>
      </c>
      <c r="D967" s="1">
        <v>1</v>
      </c>
      <c r="E967" s="1" t="s">
        <v>88</v>
      </c>
      <c r="F967" s="1">
        <v>1</v>
      </c>
      <c r="G967" s="1" t="s">
        <v>53</v>
      </c>
      <c r="H967" s="1">
        <v>1</v>
      </c>
      <c r="I967" s="1">
        <v>0</v>
      </c>
      <c r="J967" s="1">
        <v>0</v>
      </c>
      <c r="K967" s="1">
        <v>0</v>
      </c>
      <c r="L967" s="1" t="s">
        <v>75</v>
      </c>
      <c r="M967" s="1"/>
      <c r="N967" s="1"/>
      <c r="O967" s="1"/>
      <c r="P967" s="1"/>
      <c r="Q967" s="1"/>
      <c r="R967" s="1"/>
      <c r="S967" s="1"/>
      <c r="T967" s="1">
        <v>1</v>
      </c>
      <c r="U967" s="1">
        <v>1</v>
      </c>
      <c r="V967" s="1" t="s">
        <v>164</v>
      </c>
      <c r="W967" s="1">
        <v>1</v>
      </c>
      <c r="X967" s="1" t="s">
        <v>193</v>
      </c>
      <c r="Y967" s="1">
        <v>0</v>
      </c>
      <c r="Z967" s="1">
        <v>0</v>
      </c>
      <c r="AA967" s="1">
        <v>283766.62</v>
      </c>
      <c r="AB967" s="1">
        <v>100</v>
      </c>
      <c r="AC967" s="1">
        <v>9600</v>
      </c>
      <c r="AD967" s="1">
        <v>0</v>
      </c>
      <c r="AE967" s="1">
        <v>500</v>
      </c>
      <c r="AF967" s="1">
        <v>21450</v>
      </c>
      <c r="AG967" s="1">
        <v>9700</v>
      </c>
      <c r="AH967" s="1">
        <v>4250</v>
      </c>
      <c r="AI967" s="1">
        <v>7050</v>
      </c>
      <c r="AJ967" s="1">
        <v>2100</v>
      </c>
      <c r="AK967" s="1">
        <v>5000</v>
      </c>
      <c r="AL967" s="1">
        <v>215976.62</v>
      </c>
      <c r="AM967" s="1">
        <v>0</v>
      </c>
      <c r="AN967" s="1">
        <v>2000</v>
      </c>
      <c r="AO967" s="1">
        <v>4700</v>
      </c>
      <c r="AP967" s="1">
        <v>500</v>
      </c>
      <c r="AQ967" s="1">
        <v>0</v>
      </c>
      <c r="AR967" s="1">
        <v>840</v>
      </c>
      <c r="AS967" s="1">
        <v>1850.1</v>
      </c>
      <c r="AT967" s="1">
        <v>0</v>
      </c>
      <c r="AU967" s="1">
        <v>1340</v>
      </c>
      <c r="AV967" s="1">
        <v>1850.1</v>
      </c>
      <c r="AW967" s="1">
        <v>282426.62</v>
      </c>
      <c r="AX967" s="1"/>
    </row>
    <row r="968" spans="1:50">
      <c r="A968" s="1" t="s">
        <v>1906</v>
      </c>
      <c r="B968" s="1"/>
      <c r="C968" s="1" t="s">
        <v>1907</v>
      </c>
      <c r="D968" s="1">
        <v>1</v>
      </c>
      <c r="E968" s="1" t="s">
        <v>88</v>
      </c>
      <c r="F968" s="1">
        <v>0</v>
      </c>
      <c r="G968" s="1" t="s">
        <v>89</v>
      </c>
      <c r="H968" s="1">
        <v>0</v>
      </c>
      <c r="I968" s="1">
        <v>0</v>
      </c>
      <c r="J968" s="1"/>
      <c r="K968" s="1">
        <v>0</v>
      </c>
      <c r="L968" s="1" t="s">
        <v>75</v>
      </c>
      <c r="M968" s="1"/>
      <c r="N968" s="1"/>
      <c r="O968" s="1"/>
      <c r="P968" s="1"/>
      <c r="Q968" s="1"/>
      <c r="R968" s="1"/>
      <c r="S968" s="1"/>
      <c r="T968" s="1">
        <v>1</v>
      </c>
      <c r="U968" s="1">
        <v>0</v>
      </c>
      <c r="V968" s="1" t="s">
        <v>76</v>
      </c>
      <c r="W968" s="1">
        <v>1</v>
      </c>
      <c r="X968" s="1" t="s">
        <v>193</v>
      </c>
      <c r="Y968" s="1">
        <v>0</v>
      </c>
      <c r="Z968" s="1">
        <v>0</v>
      </c>
      <c r="AA968" s="1">
        <v>839844.99</v>
      </c>
      <c r="AB968" s="1">
        <v>12175</v>
      </c>
      <c r="AC968" s="1">
        <v>44350</v>
      </c>
      <c r="AD968" s="1">
        <v>15450</v>
      </c>
      <c r="AE968" s="1">
        <v>0</v>
      </c>
      <c r="AF968" s="1">
        <v>79700</v>
      </c>
      <c r="AG968" s="1">
        <v>85298.64</v>
      </c>
      <c r="AH968" s="1">
        <v>25413.040000000001</v>
      </c>
      <c r="AI968" s="1">
        <v>41673.57</v>
      </c>
      <c r="AJ968" s="1">
        <v>18798</v>
      </c>
      <c r="AK968" s="1">
        <v>0</v>
      </c>
      <c r="AL968" s="1">
        <v>446162.2</v>
      </c>
      <c r="AM968" s="1">
        <v>500</v>
      </c>
      <c r="AN968" s="1">
        <v>12675</v>
      </c>
      <c r="AO968" s="1">
        <v>58281.56</v>
      </c>
      <c r="AP968" s="1">
        <v>-156561.28</v>
      </c>
      <c r="AQ968" s="1">
        <v>0</v>
      </c>
      <c r="AR968" s="1">
        <v>155929.26</v>
      </c>
      <c r="AS968" s="1">
        <v>0</v>
      </c>
      <c r="AT968" s="1">
        <v>0</v>
      </c>
      <c r="AU968" s="1">
        <v>-158454.1</v>
      </c>
      <c r="AV968" s="1">
        <v>791.75</v>
      </c>
      <c r="AW968" s="1">
        <v>997507.34</v>
      </c>
      <c r="AX968" s="1"/>
    </row>
    <row r="969" spans="1:50">
      <c r="A969" s="1" t="s">
        <v>1908</v>
      </c>
      <c r="B969" s="1"/>
      <c r="C969" s="1" t="s">
        <v>1909</v>
      </c>
      <c r="D969" s="1">
        <v>1</v>
      </c>
      <c r="E969" s="1" t="s">
        <v>88</v>
      </c>
      <c r="F969" s="1">
        <v>1</v>
      </c>
      <c r="G969" s="1" t="s">
        <v>53</v>
      </c>
      <c r="H969" s="1">
        <v>0</v>
      </c>
      <c r="I969" s="1" t="s">
        <v>97</v>
      </c>
      <c r="J969" s="1">
        <v>1</v>
      </c>
      <c r="K969" s="1">
        <v>0</v>
      </c>
      <c r="L969" s="1" t="s">
        <v>75</v>
      </c>
      <c r="M969" s="1" t="s">
        <v>412</v>
      </c>
      <c r="N969" s="1" t="s">
        <v>412</v>
      </c>
      <c r="O969" s="1" t="s">
        <v>412</v>
      </c>
      <c r="P969" s="1" t="s">
        <v>412</v>
      </c>
      <c r="Q969" s="5">
        <v>2575696</v>
      </c>
      <c r="R969" s="5"/>
      <c r="S969" s="5"/>
      <c r="T969" s="1">
        <v>0</v>
      </c>
      <c r="U969" s="1">
        <v>0</v>
      </c>
      <c r="V969" s="1" t="s">
        <v>76</v>
      </c>
      <c r="W969" s="1">
        <v>0</v>
      </c>
      <c r="X969" s="1" t="s">
        <v>76</v>
      </c>
      <c r="Y969" s="1">
        <v>0</v>
      </c>
      <c r="Z969" s="1">
        <v>0</v>
      </c>
      <c r="AA969" s="1">
        <v>441065.27</v>
      </c>
      <c r="AB969" s="1">
        <v>9050.99</v>
      </c>
      <c r="AC969" s="1">
        <v>34125</v>
      </c>
      <c r="AD969" s="1">
        <v>5675</v>
      </c>
      <c r="AE969" s="1">
        <v>0</v>
      </c>
      <c r="AF969" s="1">
        <v>51350</v>
      </c>
      <c r="AG969" s="1">
        <v>35410.1</v>
      </c>
      <c r="AH969" s="1">
        <v>17406.490000000002</v>
      </c>
      <c r="AI969" s="1">
        <v>12875</v>
      </c>
      <c r="AJ969" s="1">
        <v>9460</v>
      </c>
      <c r="AK969" s="1">
        <v>3996.8</v>
      </c>
      <c r="AL969" s="1">
        <v>241857.89</v>
      </c>
      <c r="AM969" s="1">
        <v>0</v>
      </c>
      <c r="AN969" s="1">
        <v>4750</v>
      </c>
      <c r="AO969" s="1">
        <v>7985</v>
      </c>
      <c r="AP969" s="1">
        <v>7123</v>
      </c>
      <c r="AQ969" s="1">
        <v>0</v>
      </c>
      <c r="AR969" s="1">
        <v>0</v>
      </c>
      <c r="AS969" s="1">
        <v>0</v>
      </c>
      <c r="AT969" s="1">
        <v>0</v>
      </c>
      <c r="AU969" s="1">
        <v>11000</v>
      </c>
      <c r="AV969" s="1">
        <v>0</v>
      </c>
      <c r="AW969" s="1">
        <v>430065.27</v>
      </c>
      <c r="AX969" s="1"/>
    </row>
    <row r="970" spans="1:50">
      <c r="A970" s="1" t="s">
        <v>1910</v>
      </c>
      <c r="B970" s="1"/>
      <c r="C970" s="1" t="s">
        <v>1756</v>
      </c>
      <c r="D970" s="1">
        <v>0</v>
      </c>
      <c r="E970" s="1" t="s">
        <v>93</v>
      </c>
      <c r="F970" s="1">
        <v>0</v>
      </c>
      <c r="G970" s="1">
        <v>0</v>
      </c>
      <c r="H970" s="1">
        <v>0</v>
      </c>
      <c r="I970" s="1">
        <v>0</v>
      </c>
      <c r="J970" s="1"/>
      <c r="K970" s="1">
        <v>2</v>
      </c>
      <c r="L970" s="1" t="s">
        <v>85</v>
      </c>
      <c r="M970" s="1" t="s">
        <v>412</v>
      </c>
      <c r="N970" s="1" t="s">
        <v>412</v>
      </c>
      <c r="O970" s="1" t="s">
        <v>412</v>
      </c>
      <c r="P970" s="1" t="s">
        <v>412</v>
      </c>
      <c r="Q970" s="5">
        <v>799373</v>
      </c>
      <c r="R970" s="5"/>
      <c r="S970" s="5"/>
      <c r="T970" s="1">
        <v>0</v>
      </c>
      <c r="U970" s="1">
        <v>0</v>
      </c>
      <c r="V970" s="1" t="s">
        <v>76</v>
      </c>
      <c r="W970" s="1">
        <v>0</v>
      </c>
      <c r="X970" s="1" t="s">
        <v>76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/>
    </row>
    <row r="971" spans="1:50">
      <c r="A971" s="1" t="s">
        <v>1911</v>
      </c>
      <c r="B971" s="1"/>
      <c r="C971" s="1" t="s">
        <v>1912</v>
      </c>
      <c r="D971" s="1">
        <v>1</v>
      </c>
      <c r="E971" s="1" t="s">
        <v>88</v>
      </c>
      <c r="F971" s="1">
        <v>1</v>
      </c>
      <c r="G971" s="1" t="s">
        <v>53</v>
      </c>
      <c r="H971" s="1">
        <v>0</v>
      </c>
      <c r="I971" s="1">
        <v>0</v>
      </c>
      <c r="J971" s="1">
        <v>0</v>
      </c>
      <c r="K971" s="1">
        <v>0</v>
      </c>
      <c r="L971" s="1" t="s">
        <v>75</v>
      </c>
      <c r="M971" s="1"/>
      <c r="N971" s="1"/>
      <c r="O971" s="1"/>
      <c r="P971" s="1"/>
      <c r="Q971" s="1"/>
      <c r="R971" s="1"/>
      <c r="S971" s="1"/>
      <c r="T971" s="1">
        <v>1</v>
      </c>
      <c r="U971" s="1">
        <v>1</v>
      </c>
      <c r="V971" s="1" t="s">
        <v>164</v>
      </c>
      <c r="W971" s="1">
        <v>1</v>
      </c>
      <c r="X971" s="1" t="s">
        <v>193</v>
      </c>
      <c r="Y971" s="1">
        <v>0</v>
      </c>
      <c r="Z971" s="1">
        <v>0</v>
      </c>
      <c r="AA971" s="1">
        <v>185453.01</v>
      </c>
      <c r="AB971" s="1">
        <v>6015.33</v>
      </c>
      <c r="AC971" s="1">
        <v>6656.19</v>
      </c>
      <c r="AD971" s="1">
        <v>500</v>
      </c>
      <c r="AE971" s="1">
        <v>0</v>
      </c>
      <c r="AF971" s="1">
        <v>10750</v>
      </c>
      <c r="AG971" s="1">
        <v>15500</v>
      </c>
      <c r="AH971" s="1">
        <v>6706.49</v>
      </c>
      <c r="AI971" s="1">
        <v>11750</v>
      </c>
      <c r="AJ971" s="1">
        <v>0</v>
      </c>
      <c r="AK971" s="1">
        <v>3750</v>
      </c>
      <c r="AL971" s="1">
        <v>115350</v>
      </c>
      <c r="AM971" s="1">
        <v>0</v>
      </c>
      <c r="AN971" s="1">
        <v>7500</v>
      </c>
      <c r="AO971" s="1">
        <v>0</v>
      </c>
      <c r="AP971" s="1">
        <v>975</v>
      </c>
      <c r="AQ971" s="1">
        <v>0</v>
      </c>
      <c r="AR971" s="1">
        <v>0</v>
      </c>
      <c r="AS971" s="1">
        <v>13747.38</v>
      </c>
      <c r="AT971" s="1">
        <v>0</v>
      </c>
      <c r="AU971" s="1">
        <v>19176.22</v>
      </c>
      <c r="AV971" s="1">
        <v>0</v>
      </c>
      <c r="AW971" s="1">
        <v>180024.17</v>
      </c>
      <c r="AX971" s="1"/>
    </row>
    <row r="972" spans="1:50">
      <c r="A972" s="1" t="s">
        <v>1913</v>
      </c>
      <c r="B972" s="1"/>
      <c r="C972" s="1" t="s">
        <v>1914</v>
      </c>
      <c r="D972" s="1">
        <v>0</v>
      </c>
      <c r="E972" s="1" t="s">
        <v>93</v>
      </c>
      <c r="F972" s="1">
        <v>0</v>
      </c>
      <c r="G972" s="1" t="s">
        <v>89</v>
      </c>
      <c r="H972" s="1">
        <v>0</v>
      </c>
      <c r="I972" s="1">
        <v>0</v>
      </c>
      <c r="J972" s="1"/>
      <c r="K972" s="1">
        <v>2</v>
      </c>
      <c r="L972" s="1" t="s">
        <v>85</v>
      </c>
      <c r="M972" s="1"/>
      <c r="N972" s="1"/>
      <c r="O972" s="1"/>
      <c r="P972" s="1"/>
      <c r="Q972" s="1"/>
      <c r="R972" s="1"/>
      <c r="S972" s="1"/>
      <c r="T972" s="1">
        <v>0</v>
      </c>
      <c r="U972" s="1">
        <v>0</v>
      </c>
      <c r="V972" s="1" t="s">
        <v>76</v>
      </c>
      <c r="W972" s="1">
        <v>0</v>
      </c>
      <c r="X972" s="1" t="s">
        <v>76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/>
    </row>
    <row r="973" spans="1:50">
      <c r="A973" s="1" t="s">
        <v>1915</v>
      </c>
      <c r="B973" s="1"/>
      <c r="C973" s="1" t="s">
        <v>1916</v>
      </c>
      <c r="D973" s="1">
        <v>1</v>
      </c>
      <c r="E973" s="1" t="s">
        <v>88</v>
      </c>
      <c r="F973" s="1">
        <v>1</v>
      </c>
      <c r="G973" s="1" t="s">
        <v>53</v>
      </c>
      <c r="H973" s="1">
        <v>0</v>
      </c>
      <c r="I973" s="1">
        <v>0</v>
      </c>
      <c r="J973" s="1">
        <v>1</v>
      </c>
      <c r="K973" s="1">
        <v>0</v>
      </c>
      <c r="L973" s="1" t="s">
        <v>75</v>
      </c>
      <c r="M973" s="1"/>
      <c r="N973" s="1"/>
      <c r="O973" s="1"/>
      <c r="P973" s="1"/>
      <c r="Q973" s="1"/>
      <c r="R973" s="1"/>
      <c r="S973" s="1"/>
      <c r="T973" s="1">
        <v>1</v>
      </c>
      <c r="U973" s="1">
        <v>0</v>
      </c>
      <c r="V973" s="1" t="s">
        <v>76</v>
      </c>
      <c r="W973" s="1">
        <v>1</v>
      </c>
      <c r="X973" s="1" t="s">
        <v>193</v>
      </c>
      <c r="Y973" s="1">
        <v>0</v>
      </c>
      <c r="Z973" s="1">
        <v>0</v>
      </c>
      <c r="AA973" s="1">
        <v>496867.97</v>
      </c>
      <c r="AB973" s="1">
        <v>11415.33</v>
      </c>
      <c r="AC973" s="1">
        <v>21000</v>
      </c>
      <c r="AD973" s="1">
        <v>5600</v>
      </c>
      <c r="AE973" s="1">
        <v>100</v>
      </c>
      <c r="AF973" s="1">
        <v>59700</v>
      </c>
      <c r="AG973" s="1">
        <v>44350</v>
      </c>
      <c r="AH973" s="1">
        <v>18706.490000000002</v>
      </c>
      <c r="AI973" s="1">
        <v>11622.5</v>
      </c>
      <c r="AJ973" s="1">
        <v>12655</v>
      </c>
      <c r="AK973" s="1">
        <v>4325</v>
      </c>
      <c r="AL973" s="1">
        <v>288441.40999999997</v>
      </c>
      <c r="AM973" s="1">
        <v>0</v>
      </c>
      <c r="AN973" s="1">
        <v>3150</v>
      </c>
      <c r="AO973" s="1">
        <v>13345</v>
      </c>
      <c r="AP973" s="1">
        <v>2457.2399999999998</v>
      </c>
      <c r="AQ973" s="1">
        <v>0</v>
      </c>
      <c r="AR973" s="1">
        <v>0</v>
      </c>
      <c r="AS973" s="1">
        <v>0</v>
      </c>
      <c r="AT973" s="1">
        <v>0</v>
      </c>
      <c r="AU973" s="1">
        <v>21250</v>
      </c>
      <c r="AV973" s="1">
        <v>0</v>
      </c>
      <c r="AW973" s="1">
        <v>475617.97</v>
      </c>
      <c r="AX973" s="1"/>
    </row>
    <row r="974" spans="1:50">
      <c r="A974" s="1" t="s">
        <v>1917</v>
      </c>
      <c r="B974" s="1"/>
      <c r="C974" s="1" t="s">
        <v>1918</v>
      </c>
      <c r="D974" s="1">
        <v>0</v>
      </c>
      <c r="E974" s="1" t="s">
        <v>93</v>
      </c>
      <c r="F974" s="1">
        <v>0</v>
      </c>
      <c r="G974" s="1" t="s">
        <v>89</v>
      </c>
      <c r="H974" s="1">
        <v>0</v>
      </c>
      <c r="I974" s="1">
        <v>0</v>
      </c>
      <c r="J974" s="1"/>
      <c r="K974" s="1">
        <v>2</v>
      </c>
      <c r="L974" s="1" t="s">
        <v>85</v>
      </c>
      <c r="M974" s="1"/>
      <c r="N974" s="1"/>
      <c r="O974" s="1"/>
      <c r="P974" s="1"/>
      <c r="Q974" s="1"/>
      <c r="R974" s="1"/>
      <c r="S974" s="1"/>
      <c r="T974" s="1">
        <v>0</v>
      </c>
      <c r="U974" s="1">
        <v>0</v>
      </c>
      <c r="V974" s="1" t="s">
        <v>76</v>
      </c>
      <c r="W974" s="1">
        <v>0</v>
      </c>
      <c r="X974" s="1" t="s">
        <v>76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/>
    </row>
    <row r="975" spans="1:50">
      <c r="A975" s="1" t="s">
        <v>1919</v>
      </c>
      <c r="B975" s="1"/>
      <c r="C975" s="1" t="s">
        <v>1920</v>
      </c>
      <c r="D975" s="1">
        <v>1</v>
      </c>
      <c r="E975" s="1" t="s">
        <v>88</v>
      </c>
      <c r="F975" s="1">
        <v>1</v>
      </c>
      <c r="G975" s="1" t="s">
        <v>53</v>
      </c>
      <c r="H975" s="1">
        <v>0</v>
      </c>
      <c r="I975" s="1" t="s">
        <v>722</v>
      </c>
      <c r="J975" s="1">
        <v>1</v>
      </c>
      <c r="K975" s="1">
        <v>0</v>
      </c>
      <c r="L975" s="1" t="s">
        <v>75</v>
      </c>
      <c r="M975" s="1"/>
      <c r="N975" s="1"/>
      <c r="O975" s="1"/>
      <c r="P975" s="1"/>
      <c r="Q975" s="1"/>
      <c r="R975" s="1"/>
      <c r="S975" s="1"/>
      <c r="T975" s="1">
        <v>1</v>
      </c>
      <c r="U975" s="1">
        <v>1</v>
      </c>
      <c r="V975" s="1" t="s">
        <v>843</v>
      </c>
      <c r="W975" s="1">
        <v>0</v>
      </c>
      <c r="X975" s="1" t="s">
        <v>76</v>
      </c>
      <c r="Y975" s="1">
        <v>0</v>
      </c>
      <c r="Z975" s="1">
        <v>0</v>
      </c>
      <c r="AA975" s="1">
        <v>379430.44</v>
      </c>
      <c r="AB975" s="1">
        <v>2015.33</v>
      </c>
      <c r="AC975" s="1">
        <v>10000</v>
      </c>
      <c r="AD975" s="1">
        <v>8200</v>
      </c>
      <c r="AE975" s="1">
        <v>0</v>
      </c>
      <c r="AF975" s="1">
        <v>28000</v>
      </c>
      <c r="AG975" s="1">
        <v>31770</v>
      </c>
      <c r="AH975" s="1">
        <v>20955.53</v>
      </c>
      <c r="AI975" s="1">
        <v>12300</v>
      </c>
      <c r="AJ975" s="1">
        <v>7155</v>
      </c>
      <c r="AK975" s="1">
        <v>2500</v>
      </c>
      <c r="AL975" s="1">
        <v>230842</v>
      </c>
      <c r="AM975" s="1">
        <v>0</v>
      </c>
      <c r="AN975" s="1">
        <v>1600</v>
      </c>
      <c r="AO975" s="1">
        <v>22719.73</v>
      </c>
      <c r="AP975" s="1">
        <v>1372.85</v>
      </c>
      <c r="AQ975" s="1">
        <v>0</v>
      </c>
      <c r="AR975" s="1">
        <v>0</v>
      </c>
      <c r="AS975" s="1">
        <v>0</v>
      </c>
      <c r="AT975" s="1">
        <v>0</v>
      </c>
      <c r="AU975" s="1">
        <v>19499.04</v>
      </c>
      <c r="AV975" s="1">
        <v>0</v>
      </c>
      <c r="AW975" s="1">
        <v>359931.4</v>
      </c>
      <c r="AX975" s="1"/>
    </row>
    <row r="976" spans="1:50">
      <c r="A976" s="1" t="s">
        <v>1921</v>
      </c>
      <c r="B976" s="1"/>
      <c r="C976" s="1" t="s">
        <v>1922</v>
      </c>
      <c r="D976" s="1">
        <v>0</v>
      </c>
      <c r="E976" s="1" t="s">
        <v>93</v>
      </c>
      <c r="F976" s="1">
        <v>0</v>
      </c>
      <c r="G976" s="1" t="s">
        <v>89</v>
      </c>
      <c r="H976" s="1">
        <v>0</v>
      </c>
      <c r="I976" s="1">
        <v>0</v>
      </c>
      <c r="J976" s="1"/>
      <c r="K976" s="1">
        <v>2</v>
      </c>
      <c r="L976" s="1" t="s">
        <v>85</v>
      </c>
      <c r="M976" s="1"/>
      <c r="N976" s="1"/>
      <c r="O976" s="1"/>
      <c r="P976" s="1"/>
      <c r="Q976" s="1"/>
      <c r="R976" s="1"/>
      <c r="S976" s="1"/>
      <c r="T976" s="1">
        <v>0</v>
      </c>
      <c r="U976" s="1">
        <v>0</v>
      </c>
      <c r="V976" s="1" t="s">
        <v>76</v>
      </c>
      <c r="W976" s="1">
        <v>0</v>
      </c>
      <c r="X976" s="1" t="s">
        <v>76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/>
    </row>
    <row r="977" spans="1:50">
      <c r="A977" s="1" t="s">
        <v>1923</v>
      </c>
      <c r="B977" s="1"/>
      <c r="C977" s="1" t="s">
        <v>1924</v>
      </c>
      <c r="D977" s="1">
        <v>1</v>
      </c>
      <c r="E977" s="1" t="s">
        <v>88</v>
      </c>
      <c r="F977" s="1">
        <v>1</v>
      </c>
      <c r="G977" s="1" t="s">
        <v>53</v>
      </c>
      <c r="H977" s="1">
        <v>0</v>
      </c>
      <c r="I977" s="1">
        <v>0</v>
      </c>
      <c r="J977" s="1">
        <v>1</v>
      </c>
      <c r="K977" s="1">
        <v>0</v>
      </c>
      <c r="L977" s="1" t="s">
        <v>75</v>
      </c>
      <c r="M977" s="1"/>
      <c r="N977" s="1"/>
      <c r="O977" s="1"/>
      <c r="P977" s="1"/>
      <c r="Q977" s="1"/>
      <c r="R977" s="1"/>
      <c r="S977" s="1"/>
      <c r="T977" s="1">
        <v>0</v>
      </c>
      <c r="U977" s="1">
        <v>0</v>
      </c>
      <c r="V977" s="1" t="s">
        <v>76</v>
      </c>
      <c r="W977" s="1">
        <v>0</v>
      </c>
      <c r="X977" s="1" t="s">
        <v>76</v>
      </c>
      <c r="Y977" s="1">
        <v>0</v>
      </c>
      <c r="Z977" s="1" t="s">
        <v>1925</v>
      </c>
      <c r="AA977" s="1">
        <v>1789219.99</v>
      </c>
      <c r="AB977" s="1">
        <v>57085.66</v>
      </c>
      <c r="AC977" s="1">
        <v>66785</v>
      </c>
      <c r="AD977" s="1">
        <v>13375</v>
      </c>
      <c r="AE977" s="1">
        <v>400</v>
      </c>
      <c r="AF977" s="1">
        <v>178275</v>
      </c>
      <c r="AG977" s="1">
        <v>182437.8</v>
      </c>
      <c r="AH977" s="1">
        <v>129210.26</v>
      </c>
      <c r="AI977" s="1">
        <v>60337.279999999999</v>
      </c>
      <c r="AJ977" s="1">
        <v>66920.2</v>
      </c>
      <c r="AK977" s="1">
        <v>26065.9</v>
      </c>
      <c r="AL977" s="1">
        <v>846993.24</v>
      </c>
      <c r="AM977" s="1">
        <v>0</v>
      </c>
      <c r="AN977" s="1">
        <v>15830</v>
      </c>
      <c r="AO977" s="1">
        <v>120733.41</v>
      </c>
      <c r="AP977" s="1">
        <v>24746.240000000002</v>
      </c>
      <c r="AQ977" s="1">
        <v>25</v>
      </c>
      <c r="AR977" s="1">
        <v>0</v>
      </c>
      <c r="AS977" s="1">
        <v>3303.37</v>
      </c>
      <c r="AT977" s="1">
        <v>0</v>
      </c>
      <c r="AU977" s="1">
        <v>32115.57</v>
      </c>
      <c r="AV977" s="1">
        <v>1202.22</v>
      </c>
      <c r="AW977" s="1">
        <v>1759205.57</v>
      </c>
      <c r="AX977" s="1"/>
    </row>
    <row r="978" spans="1:50">
      <c r="A978" s="1" t="s">
        <v>1926</v>
      </c>
      <c r="B978" s="1"/>
      <c r="C978" s="1" t="s">
        <v>1927</v>
      </c>
      <c r="D978" s="1">
        <v>0</v>
      </c>
      <c r="E978" s="1" t="s">
        <v>93</v>
      </c>
      <c r="F978" s="1">
        <v>0</v>
      </c>
      <c r="G978" s="1" t="s">
        <v>89</v>
      </c>
      <c r="H978" s="1">
        <v>0</v>
      </c>
      <c r="I978" s="1">
        <v>0</v>
      </c>
      <c r="J978" s="1"/>
      <c r="K978" s="1">
        <v>2</v>
      </c>
      <c r="L978" s="1" t="s">
        <v>85</v>
      </c>
      <c r="M978" s="1"/>
      <c r="N978" s="1"/>
      <c r="O978" s="1"/>
      <c r="P978" s="1"/>
      <c r="Q978" s="1"/>
      <c r="R978" s="1"/>
      <c r="S978" s="1"/>
      <c r="T978" s="1">
        <v>0</v>
      </c>
      <c r="U978" s="1">
        <v>0</v>
      </c>
      <c r="V978" s="1" t="s">
        <v>76</v>
      </c>
      <c r="W978" s="1">
        <v>0</v>
      </c>
      <c r="X978" s="1" t="s">
        <v>76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/>
    </row>
    <row r="979" spans="1:50">
      <c r="A979" s="1" t="s">
        <v>1928</v>
      </c>
      <c r="B979" s="1"/>
      <c r="C979" s="1" t="s">
        <v>1929</v>
      </c>
      <c r="D979" s="1">
        <v>0</v>
      </c>
      <c r="E979" s="1" t="s">
        <v>93</v>
      </c>
      <c r="F979" s="1">
        <v>0</v>
      </c>
      <c r="G979" s="1" t="s">
        <v>89</v>
      </c>
      <c r="H979" s="1">
        <v>0</v>
      </c>
      <c r="I979" s="1">
        <v>0</v>
      </c>
      <c r="J979" s="1"/>
      <c r="K979" s="1">
        <v>1</v>
      </c>
      <c r="L979" s="1" t="s">
        <v>69</v>
      </c>
      <c r="M979" s="1"/>
      <c r="N979" s="1"/>
      <c r="O979" s="1"/>
      <c r="P979" s="1"/>
      <c r="Q979" s="1"/>
      <c r="R979" s="1"/>
      <c r="S979" s="1"/>
      <c r="T979" s="1">
        <v>1</v>
      </c>
      <c r="U979" s="1">
        <v>1</v>
      </c>
      <c r="V979" s="1" t="s">
        <v>164</v>
      </c>
      <c r="W979" s="1">
        <v>0</v>
      </c>
      <c r="X979" s="1" t="s">
        <v>76</v>
      </c>
      <c r="Y979" s="1">
        <v>0</v>
      </c>
      <c r="Z979" s="1" t="s">
        <v>1011</v>
      </c>
      <c r="AA979" s="1">
        <v>197911.76</v>
      </c>
      <c r="AB979" s="1">
        <v>0</v>
      </c>
      <c r="AC979" s="1">
        <v>6500</v>
      </c>
      <c r="AD979" s="1">
        <v>0</v>
      </c>
      <c r="AE979" s="1">
        <v>0</v>
      </c>
      <c r="AF979" s="1">
        <v>3500</v>
      </c>
      <c r="AG979" s="1">
        <v>14735</v>
      </c>
      <c r="AH979" s="1">
        <v>1632.9</v>
      </c>
      <c r="AI979" s="1">
        <v>3400</v>
      </c>
      <c r="AJ979" s="1">
        <v>12746</v>
      </c>
      <c r="AK979" s="1">
        <v>59.2</v>
      </c>
      <c r="AL979" s="1">
        <v>116517.66</v>
      </c>
      <c r="AM979" s="1">
        <v>12000</v>
      </c>
      <c r="AN979" s="1">
        <v>250</v>
      </c>
      <c r="AO979" s="1">
        <v>14116</v>
      </c>
      <c r="AP979" s="1">
        <v>12455</v>
      </c>
      <c r="AQ979" s="1">
        <v>0</v>
      </c>
      <c r="AR979" s="1">
        <v>0</v>
      </c>
      <c r="AS979" s="1">
        <v>0</v>
      </c>
      <c r="AT979" s="1">
        <v>0</v>
      </c>
      <c r="AU979" s="1">
        <v>0</v>
      </c>
      <c r="AV979" s="1">
        <v>0</v>
      </c>
      <c r="AW979" s="1">
        <v>197911.76</v>
      </c>
      <c r="AX979" s="1"/>
    </row>
    <row r="980" spans="1:50">
      <c r="A980" s="1" t="s">
        <v>1930</v>
      </c>
      <c r="B980" s="1"/>
      <c r="C980" s="1" t="s">
        <v>1882</v>
      </c>
      <c r="D980" s="1">
        <v>1</v>
      </c>
      <c r="E980" s="1" t="s">
        <v>88</v>
      </c>
      <c r="F980" s="1">
        <v>1</v>
      </c>
      <c r="G980" s="1" t="s">
        <v>53</v>
      </c>
      <c r="H980" s="1">
        <v>0</v>
      </c>
      <c r="I980" s="1" t="s">
        <v>97</v>
      </c>
      <c r="J980" s="1">
        <v>1</v>
      </c>
      <c r="K980" s="1">
        <v>0</v>
      </c>
      <c r="L980" s="1" t="s">
        <v>75</v>
      </c>
      <c r="M980" s="1"/>
      <c r="N980" s="1"/>
      <c r="O980" s="1"/>
      <c r="P980" s="1"/>
      <c r="Q980" s="1"/>
      <c r="R980" s="1"/>
      <c r="S980" s="1"/>
      <c r="T980" s="1">
        <v>0</v>
      </c>
      <c r="U980" s="1">
        <v>0</v>
      </c>
      <c r="V980" s="1" t="s">
        <v>76</v>
      </c>
      <c r="W980" s="1">
        <v>0</v>
      </c>
      <c r="X980" s="1" t="s">
        <v>76</v>
      </c>
      <c r="Y980" s="1">
        <v>0</v>
      </c>
      <c r="Z980" s="1">
        <v>0</v>
      </c>
      <c r="AA980" s="1">
        <v>1155080.32</v>
      </c>
      <c r="AB980" s="1">
        <v>29475</v>
      </c>
      <c r="AC980" s="1">
        <v>30931.48</v>
      </c>
      <c r="AD980" s="1">
        <v>26500</v>
      </c>
      <c r="AE980" s="1">
        <v>1000</v>
      </c>
      <c r="AF980" s="1">
        <v>91775</v>
      </c>
      <c r="AG980" s="1">
        <v>122925</v>
      </c>
      <c r="AH980" s="1">
        <v>80373.77</v>
      </c>
      <c r="AI980" s="1">
        <v>39143.26</v>
      </c>
      <c r="AJ980" s="1">
        <v>59975</v>
      </c>
      <c r="AK980" s="1">
        <v>14500</v>
      </c>
      <c r="AL980" s="1">
        <v>539749.56999999995</v>
      </c>
      <c r="AM980" s="1">
        <v>0</v>
      </c>
      <c r="AN980" s="1">
        <v>8150</v>
      </c>
      <c r="AO980" s="1">
        <v>69737.38</v>
      </c>
      <c r="AP980" s="1">
        <v>40844.86</v>
      </c>
      <c r="AQ980" s="1">
        <v>0</v>
      </c>
      <c r="AR980" s="1">
        <v>0</v>
      </c>
      <c r="AS980" s="1">
        <v>0</v>
      </c>
      <c r="AT980" s="1">
        <v>0</v>
      </c>
      <c r="AU980" s="1">
        <v>-750</v>
      </c>
      <c r="AV980" s="1">
        <v>8500</v>
      </c>
      <c r="AW980" s="1">
        <v>1147330.32</v>
      </c>
      <c r="AX980" s="1"/>
    </row>
    <row r="981" spans="1:50">
      <c r="A981" s="1" t="s">
        <v>1931</v>
      </c>
      <c r="B981" s="1"/>
      <c r="C981" s="1" t="s">
        <v>1932</v>
      </c>
      <c r="D981" s="1">
        <v>0</v>
      </c>
      <c r="E981" s="1" t="s">
        <v>93</v>
      </c>
      <c r="F981" s="1">
        <v>0</v>
      </c>
      <c r="G981" s="1" t="s">
        <v>89</v>
      </c>
      <c r="H981" s="1">
        <v>0</v>
      </c>
      <c r="I981" s="1">
        <v>0</v>
      </c>
      <c r="J981" s="1"/>
      <c r="K981" s="1">
        <v>1</v>
      </c>
      <c r="L981" s="1" t="s">
        <v>69</v>
      </c>
      <c r="M981" s="1"/>
      <c r="N981" s="1"/>
      <c r="O981" s="1"/>
      <c r="P981" s="1"/>
      <c r="Q981" s="1"/>
      <c r="R981" s="1"/>
      <c r="S981" s="1"/>
      <c r="T981" s="1">
        <v>1</v>
      </c>
      <c r="U981" s="1">
        <v>1</v>
      </c>
      <c r="V981" s="1" t="s">
        <v>164</v>
      </c>
      <c r="W981" s="1">
        <v>0</v>
      </c>
      <c r="X981" s="1" t="s">
        <v>76</v>
      </c>
      <c r="Y981" s="1">
        <v>0</v>
      </c>
      <c r="Z981" s="1">
        <v>0</v>
      </c>
      <c r="AA981" s="1">
        <v>289098.81</v>
      </c>
      <c r="AB981" s="1">
        <v>250</v>
      </c>
      <c r="AC981" s="1">
        <v>0</v>
      </c>
      <c r="AD981" s="1">
        <v>0</v>
      </c>
      <c r="AE981" s="1">
        <v>0</v>
      </c>
      <c r="AF981" s="1">
        <v>0</v>
      </c>
      <c r="AG981" s="1">
        <v>11600</v>
      </c>
      <c r="AH981" s="1">
        <v>5000</v>
      </c>
      <c r="AI981" s="1">
        <v>5175</v>
      </c>
      <c r="AJ981" s="1">
        <v>4875</v>
      </c>
      <c r="AK981" s="1">
        <v>0</v>
      </c>
      <c r="AL981" s="1">
        <v>228477.73</v>
      </c>
      <c r="AM981" s="1">
        <v>1500</v>
      </c>
      <c r="AN981" s="1">
        <v>0</v>
      </c>
      <c r="AO981" s="1">
        <v>14965</v>
      </c>
      <c r="AP981" s="1">
        <v>16116.08</v>
      </c>
      <c r="AQ981" s="1">
        <v>1140</v>
      </c>
      <c r="AR981" s="1">
        <v>0</v>
      </c>
      <c r="AS981" s="1">
        <v>1517.43</v>
      </c>
      <c r="AT981" s="1">
        <v>0</v>
      </c>
      <c r="AU981" s="1">
        <v>0</v>
      </c>
      <c r="AV981" s="1">
        <v>0</v>
      </c>
      <c r="AW981" s="1">
        <v>290616.24</v>
      </c>
      <c r="AX981" s="1"/>
    </row>
    <row r="982" spans="1:50">
      <c r="A982" s="1" t="s">
        <v>1933</v>
      </c>
      <c r="B982" s="1"/>
      <c r="C982" s="1" t="s">
        <v>1756</v>
      </c>
      <c r="D982" s="1">
        <v>0</v>
      </c>
      <c r="E982" s="1" t="s">
        <v>93</v>
      </c>
      <c r="F982" s="1">
        <v>0</v>
      </c>
      <c r="G982" s="1" t="s">
        <v>89</v>
      </c>
      <c r="H982" s="1">
        <v>0</v>
      </c>
      <c r="I982" s="1">
        <v>0</v>
      </c>
      <c r="J982" s="1"/>
      <c r="K982" s="1">
        <v>2</v>
      </c>
      <c r="L982" s="1" t="s">
        <v>85</v>
      </c>
      <c r="M982" s="1"/>
      <c r="N982" s="1"/>
      <c r="O982" s="1"/>
      <c r="P982" s="1"/>
      <c r="Q982" s="1"/>
      <c r="R982" s="1"/>
      <c r="S982" s="1"/>
      <c r="T982" s="1">
        <v>0</v>
      </c>
      <c r="U982" s="1">
        <v>0</v>
      </c>
      <c r="V982" s="1" t="s">
        <v>76</v>
      </c>
      <c r="W982" s="1">
        <v>0</v>
      </c>
      <c r="X982" s="1" t="s">
        <v>76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/>
    </row>
    <row r="983" spans="1:50">
      <c r="A983" s="1" t="s">
        <v>1934</v>
      </c>
      <c r="B983" s="1"/>
      <c r="C983" s="1" t="s">
        <v>1916</v>
      </c>
      <c r="D983" s="1">
        <v>1</v>
      </c>
      <c r="E983" s="1" t="s">
        <v>88</v>
      </c>
      <c r="F983" s="1">
        <v>1</v>
      </c>
      <c r="G983" s="1" t="s">
        <v>53</v>
      </c>
      <c r="H983" s="1">
        <v>0</v>
      </c>
      <c r="I983" s="1">
        <v>0</v>
      </c>
      <c r="J983" s="1">
        <v>1</v>
      </c>
      <c r="K983" s="1">
        <v>0</v>
      </c>
      <c r="L983" s="1" t="s">
        <v>75</v>
      </c>
      <c r="M983" s="1"/>
      <c r="N983" s="1"/>
      <c r="O983" s="1"/>
      <c r="P983" s="1"/>
      <c r="Q983" s="1"/>
      <c r="R983" s="1"/>
      <c r="S983" s="1"/>
      <c r="T983" s="1">
        <v>1</v>
      </c>
      <c r="U983" s="1">
        <v>0</v>
      </c>
      <c r="V983" s="1" t="s">
        <v>76</v>
      </c>
      <c r="W983" s="1">
        <v>1</v>
      </c>
      <c r="X983" s="1" t="s">
        <v>193</v>
      </c>
      <c r="Y983" s="1">
        <v>0</v>
      </c>
      <c r="Z983" s="1">
        <v>0</v>
      </c>
      <c r="AA983" s="1">
        <v>783636.73</v>
      </c>
      <c r="AB983" s="1">
        <v>14000</v>
      </c>
      <c r="AC983" s="1">
        <v>19931.48</v>
      </c>
      <c r="AD983" s="1">
        <v>4550</v>
      </c>
      <c r="AE983" s="1">
        <v>0</v>
      </c>
      <c r="AF983" s="1">
        <v>78600</v>
      </c>
      <c r="AG983" s="1">
        <v>85331.98</v>
      </c>
      <c r="AH983" s="1">
        <v>48488.77</v>
      </c>
      <c r="AI983" s="1">
        <v>18857</v>
      </c>
      <c r="AJ983" s="1">
        <v>37413.81</v>
      </c>
      <c r="AK983" s="1">
        <v>10000</v>
      </c>
      <c r="AL983" s="1">
        <v>384102.89</v>
      </c>
      <c r="AM983" s="1">
        <v>0</v>
      </c>
      <c r="AN983" s="1">
        <v>6000</v>
      </c>
      <c r="AO983" s="1">
        <v>43140.94</v>
      </c>
      <c r="AP983" s="1">
        <v>33219.86</v>
      </c>
      <c r="AQ983" s="1">
        <v>0</v>
      </c>
      <c r="AR983" s="1">
        <v>0</v>
      </c>
      <c r="AS983" s="1">
        <v>0</v>
      </c>
      <c r="AT983" s="1">
        <v>0</v>
      </c>
      <c r="AU983" s="1">
        <v>-250</v>
      </c>
      <c r="AV983" s="1">
        <v>6000</v>
      </c>
      <c r="AW983" s="1">
        <v>777886.73</v>
      </c>
      <c r="AX983" s="1"/>
    </row>
    <row r="984" spans="1:50">
      <c r="A984" s="1" t="s">
        <v>1935</v>
      </c>
      <c r="B984" s="1"/>
      <c r="C984" s="1" t="s">
        <v>1936</v>
      </c>
      <c r="D984" s="1">
        <v>0</v>
      </c>
      <c r="E984" s="1" t="s">
        <v>93</v>
      </c>
      <c r="F984" s="1">
        <v>0</v>
      </c>
      <c r="G984" s="1" t="s">
        <v>1039</v>
      </c>
      <c r="H984" s="1">
        <v>1</v>
      </c>
      <c r="I984" s="1" t="s">
        <v>722</v>
      </c>
      <c r="J984" s="1"/>
      <c r="K984" s="1">
        <v>1</v>
      </c>
      <c r="L984" s="1" t="s">
        <v>69</v>
      </c>
      <c r="M984" s="1"/>
      <c r="N984" s="1"/>
      <c r="O984" s="1"/>
      <c r="P984" s="1"/>
      <c r="Q984" s="1"/>
      <c r="R984" s="1"/>
      <c r="S984" s="1"/>
      <c r="T984" s="1">
        <v>1</v>
      </c>
      <c r="U984" s="1">
        <v>0</v>
      </c>
      <c r="V984" s="1" t="s">
        <v>76</v>
      </c>
      <c r="W984" s="1">
        <v>1</v>
      </c>
      <c r="X984" s="1" t="s">
        <v>193</v>
      </c>
      <c r="Y984" s="1">
        <v>0</v>
      </c>
      <c r="Z984" s="1">
        <v>0</v>
      </c>
      <c r="AA984" s="1">
        <v>456852.75</v>
      </c>
      <c r="AB984" s="1">
        <v>0</v>
      </c>
      <c r="AC984" s="1">
        <v>0</v>
      </c>
      <c r="AD984" s="1">
        <v>250</v>
      </c>
      <c r="AE984" s="1">
        <v>0</v>
      </c>
      <c r="AF984" s="1">
        <v>0</v>
      </c>
      <c r="AG984" s="1">
        <v>7650</v>
      </c>
      <c r="AH984" s="1">
        <v>5300</v>
      </c>
      <c r="AI984" s="1">
        <v>20300</v>
      </c>
      <c r="AJ984" s="1">
        <v>8975</v>
      </c>
      <c r="AK984" s="1">
        <v>0</v>
      </c>
      <c r="AL984" s="1">
        <v>379547.83</v>
      </c>
      <c r="AM984" s="1">
        <v>1000</v>
      </c>
      <c r="AN984" s="1">
        <v>100</v>
      </c>
      <c r="AO984" s="1">
        <v>17935</v>
      </c>
      <c r="AP984" s="1">
        <v>13392.1</v>
      </c>
      <c r="AQ984" s="1">
        <v>2784.38</v>
      </c>
      <c r="AR984" s="1">
        <v>-381.56</v>
      </c>
      <c r="AS984" s="1">
        <v>0</v>
      </c>
      <c r="AT984" s="1">
        <v>0</v>
      </c>
      <c r="AU984" s="1">
        <v>0</v>
      </c>
      <c r="AV984" s="1">
        <v>0</v>
      </c>
      <c r="AW984" s="1">
        <v>456852.75</v>
      </c>
      <c r="AX984" s="1"/>
    </row>
    <row r="985" spans="1:50">
      <c r="A985" s="1" t="s">
        <v>1937</v>
      </c>
      <c r="B985" s="1"/>
      <c r="C985" s="1" t="s">
        <v>1938</v>
      </c>
      <c r="D985" s="1">
        <v>0</v>
      </c>
      <c r="E985" s="1" t="s">
        <v>93</v>
      </c>
      <c r="F985" s="1">
        <v>0</v>
      </c>
      <c r="G985" s="1" t="s">
        <v>89</v>
      </c>
      <c r="H985" s="1">
        <v>0</v>
      </c>
      <c r="I985" s="1">
        <v>0</v>
      </c>
      <c r="J985" s="1"/>
      <c r="K985" s="1">
        <v>2</v>
      </c>
      <c r="L985" s="1" t="s">
        <v>85</v>
      </c>
      <c r="M985" s="1"/>
      <c r="N985" s="1"/>
      <c r="O985" s="1"/>
      <c r="P985" s="1"/>
      <c r="Q985" s="1"/>
      <c r="R985" s="1"/>
      <c r="S985" s="1"/>
      <c r="T985" s="1">
        <v>0</v>
      </c>
      <c r="U985" s="1">
        <v>0</v>
      </c>
      <c r="V985" s="1" t="s">
        <v>76</v>
      </c>
      <c r="W985" s="1">
        <v>0</v>
      </c>
      <c r="X985" s="1" t="s">
        <v>76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0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/>
    </row>
    <row r="986" spans="1:50">
      <c r="A986" s="1" t="s">
        <v>1939</v>
      </c>
      <c r="B986" s="1"/>
      <c r="C986" s="1" t="s">
        <v>1940</v>
      </c>
      <c r="D986" s="1">
        <v>1</v>
      </c>
      <c r="E986" s="1" t="s">
        <v>88</v>
      </c>
      <c r="F986" s="1">
        <v>1</v>
      </c>
      <c r="G986" s="1" t="s">
        <v>53</v>
      </c>
      <c r="H986" s="1">
        <v>0</v>
      </c>
      <c r="I986" s="1" t="s">
        <v>97</v>
      </c>
      <c r="J986" s="1">
        <v>0</v>
      </c>
      <c r="K986" s="1">
        <v>0</v>
      </c>
      <c r="L986" s="1" t="s">
        <v>75</v>
      </c>
      <c r="M986" s="1"/>
      <c r="N986" s="1"/>
      <c r="O986" s="1"/>
      <c r="P986" s="1"/>
      <c r="Q986" s="1"/>
      <c r="R986" s="1"/>
      <c r="S986" s="1"/>
      <c r="T986" s="1">
        <v>1</v>
      </c>
      <c r="U986" s="1">
        <v>1</v>
      </c>
      <c r="V986" s="1" t="s">
        <v>1893</v>
      </c>
      <c r="W986" s="1">
        <v>0</v>
      </c>
      <c r="X986" s="1" t="s">
        <v>76</v>
      </c>
      <c r="Y986" s="1">
        <v>0</v>
      </c>
      <c r="Z986" s="1">
        <v>0</v>
      </c>
      <c r="AA986" s="1">
        <v>791053.2</v>
      </c>
      <c r="AB986" s="1">
        <v>10200</v>
      </c>
      <c r="AC986" s="1">
        <v>26350</v>
      </c>
      <c r="AD986" s="1">
        <v>1700</v>
      </c>
      <c r="AE986" s="1">
        <v>0</v>
      </c>
      <c r="AF986" s="1">
        <v>51859.7</v>
      </c>
      <c r="AG986" s="1">
        <v>53375</v>
      </c>
      <c r="AH986" s="1">
        <v>66426.55</v>
      </c>
      <c r="AI986" s="1">
        <v>17050</v>
      </c>
      <c r="AJ986" s="1">
        <v>26555.9</v>
      </c>
      <c r="AK986" s="1">
        <v>8773.01</v>
      </c>
      <c r="AL986" s="1">
        <v>430568.47</v>
      </c>
      <c r="AM986" s="1">
        <v>0</v>
      </c>
      <c r="AN986" s="1">
        <v>5010</v>
      </c>
      <c r="AO986" s="1">
        <v>54489.38</v>
      </c>
      <c r="AP986" s="1">
        <v>36110.19</v>
      </c>
      <c r="AQ986" s="1">
        <v>2585</v>
      </c>
      <c r="AR986" s="1">
        <v>0</v>
      </c>
      <c r="AS986" s="1">
        <v>3148.62</v>
      </c>
      <c r="AT986" s="1">
        <v>0</v>
      </c>
      <c r="AU986" s="1">
        <v>-1550</v>
      </c>
      <c r="AV986" s="1">
        <v>5000</v>
      </c>
      <c r="AW986" s="1">
        <v>790751.82</v>
      </c>
      <c r="AX986" s="1"/>
    </row>
    <row r="987" spans="1:50">
      <c r="A987" s="1" t="s">
        <v>1941</v>
      </c>
      <c r="B987" s="1"/>
      <c r="C987" s="1" t="s">
        <v>1942</v>
      </c>
      <c r="D987" s="1">
        <v>0</v>
      </c>
      <c r="E987" s="1" t="s">
        <v>93</v>
      </c>
      <c r="F987" s="1">
        <v>0</v>
      </c>
      <c r="G987" s="1" t="s">
        <v>89</v>
      </c>
      <c r="H987" s="1">
        <v>0</v>
      </c>
      <c r="I987" s="1">
        <v>0</v>
      </c>
      <c r="J987" s="1"/>
      <c r="K987" s="1">
        <v>1</v>
      </c>
      <c r="L987" s="1" t="s">
        <v>69</v>
      </c>
      <c r="M987" s="1"/>
      <c r="N987" s="1"/>
      <c r="O987" s="1"/>
      <c r="P987" s="1"/>
      <c r="Q987" s="1"/>
      <c r="R987" s="1"/>
      <c r="S987" s="1"/>
      <c r="T987" s="1">
        <v>0</v>
      </c>
      <c r="U987" s="1">
        <v>0</v>
      </c>
      <c r="V987" s="1" t="s">
        <v>76</v>
      </c>
      <c r="W987" s="1">
        <v>0</v>
      </c>
      <c r="X987" s="1" t="s">
        <v>76</v>
      </c>
      <c r="Y987" s="1">
        <v>0</v>
      </c>
      <c r="Z987" s="1">
        <v>0</v>
      </c>
      <c r="AA987" s="1">
        <v>448526.76</v>
      </c>
      <c r="AB987" s="1">
        <v>100</v>
      </c>
      <c r="AC987" s="1">
        <v>0</v>
      </c>
      <c r="AD987" s="1">
        <v>0</v>
      </c>
      <c r="AE987" s="1">
        <v>0</v>
      </c>
      <c r="AF987" s="1">
        <v>1000</v>
      </c>
      <c r="AG987" s="1">
        <v>1850</v>
      </c>
      <c r="AH987" s="1">
        <v>6100</v>
      </c>
      <c r="AI987" s="1">
        <v>5000</v>
      </c>
      <c r="AJ987" s="1">
        <v>9625</v>
      </c>
      <c r="AK987" s="1">
        <v>250</v>
      </c>
      <c r="AL987" s="1">
        <v>392870.76</v>
      </c>
      <c r="AM987" s="1">
        <v>2000</v>
      </c>
      <c r="AN987" s="1">
        <v>0</v>
      </c>
      <c r="AO987" s="1">
        <v>11790</v>
      </c>
      <c r="AP987" s="1">
        <v>16033</v>
      </c>
      <c r="AQ987" s="1">
        <v>1908</v>
      </c>
      <c r="AR987" s="1">
        <v>0</v>
      </c>
      <c r="AS987" s="1">
        <v>0</v>
      </c>
      <c r="AT987" s="1">
        <v>0</v>
      </c>
      <c r="AU987" s="1">
        <v>0</v>
      </c>
      <c r="AV987" s="1">
        <v>0</v>
      </c>
      <c r="AW987" s="1">
        <v>448526.76</v>
      </c>
      <c r="AX987" s="1"/>
    </row>
    <row r="988" spans="1:50">
      <c r="A988" s="1" t="s">
        <v>1943</v>
      </c>
      <c r="B988" s="1"/>
      <c r="C988" s="1" t="s">
        <v>1944</v>
      </c>
      <c r="D988" s="1">
        <v>0</v>
      </c>
      <c r="E988" s="1" t="s">
        <v>93</v>
      </c>
      <c r="F988" s="1">
        <v>0</v>
      </c>
      <c r="G988" s="1" t="s">
        <v>89</v>
      </c>
      <c r="H988" s="1">
        <v>0</v>
      </c>
      <c r="I988" s="1">
        <v>0</v>
      </c>
      <c r="J988" s="1">
        <v>0</v>
      </c>
      <c r="K988" s="1">
        <v>2</v>
      </c>
      <c r="L988" s="1" t="s">
        <v>85</v>
      </c>
      <c r="M988" s="1"/>
      <c r="N988" s="1"/>
      <c r="O988" s="1"/>
      <c r="P988" s="1"/>
      <c r="Q988" s="1"/>
      <c r="R988" s="1"/>
      <c r="S988" s="1"/>
      <c r="T988" s="1">
        <v>0</v>
      </c>
      <c r="U988" s="1">
        <v>0</v>
      </c>
      <c r="V988" s="1" t="s">
        <v>76</v>
      </c>
      <c r="W988" s="1">
        <v>0</v>
      </c>
      <c r="X988" s="1" t="s">
        <v>76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/>
    </row>
    <row r="989" spans="1:50">
      <c r="A989" s="1" t="s">
        <v>1945</v>
      </c>
      <c r="B989" s="1"/>
      <c r="C989" s="1" t="s">
        <v>1946</v>
      </c>
      <c r="D989" s="1">
        <v>1</v>
      </c>
      <c r="E989" s="1" t="s">
        <v>52</v>
      </c>
      <c r="F989" s="1">
        <v>1</v>
      </c>
      <c r="G989" s="1" t="s">
        <v>53</v>
      </c>
      <c r="H989" s="1">
        <v>0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 t="s">
        <v>54</v>
      </c>
      <c r="U989" s="1" t="s">
        <v>54</v>
      </c>
      <c r="V989" s="1" t="s">
        <v>54</v>
      </c>
      <c r="W989" s="1" t="s">
        <v>54</v>
      </c>
      <c r="X989" s="1" t="s">
        <v>54</v>
      </c>
      <c r="Y989" s="1" t="s">
        <v>54</v>
      </c>
      <c r="Z989" s="1" t="s">
        <v>54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/>
      <c r="AX989" s="1"/>
    </row>
    <row r="990" spans="1:50">
      <c r="A990" s="1" t="s">
        <v>1947</v>
      </c>
      <c r="B990" s="1"/>
      <c r="C990" s="1" t="s">
        <v>1948</v>
      </c>
      <c r="D990" s="1">
        <v>1</v>
      </c>
      <c r="E990" s="1" t="s">
        <v>52</v>
      </c>
      <c r="F990" s="1">
        <v>1</v>
      </c>
      <c r="G990" s="1" t="s">
        <v>53</v>
      </c>
      <c r="H990" s="1">
        <v>1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 t="s">
        <v>54</v>
      </c>
      <c r="U990" s="1" t="s">
        <v>54</v>
      </c>
      <c r="V990" s="1" t="s">
        <v>54</v>
      </c>
      <c r="W990" s="1" t="s">
        <v>54</v>
      </c>
      <c r="X990" s="1" t="s">
        <v>54</v>
      </c>
      <c r="Y990" s="1" t="s">
        <v>54</v>
      </c>
      <c r="Z990" s="1" t="s">
        <v>54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/>
      <c r="AX990" s="1"/>
    </row>
    <row r="991" spans="1:50">
      <c r="A991" s="1" t="s">
        <v>1949</v>
      </c>
      <c r="B991" s="1"/>
      <c r="C991" s="1" t="s">
        <v>1950</v>
      </c>
      <c r="D991" s="1">
        <v>1</v>
      </c>
      <c r="E991" s="1" t="s">
        <v>52</v>
      </c>
      <c r="F991" s="1">
        <v>1</v>
      </c>
      <c r="G991" s="1" t="s">
        <v>53</v>
      </c>
      <c r="H991" s="1">
        <v>0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 t="s">
        <v>54</v>
      </c>
      <c r="U991" s="1" t="s">
        <v>54</v>
      </c>
      <c r="V991" s="1" t="s">
        <v>54</v>
      </c>
      <c r="W991" s="1" t="s">
        <v>54</v>
      </c>
      <c r="X991" s="1" t="s">
        <v>54</v>
      </c>
      <c r="Y991" s="1" t="s">
        <v>54</v>
      </c>
      <c r="Z991" s="1" t="s">
        <v>54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0</v>
      </c>
      <c r="AT991" s="1">
        <v>0</v>
      </c>
      <c r="AU991" s="1">
        <v>0</v>
      </c>
      <c r="AV991" s="1">
        <v>0</v>
      </c>
      <c r="AW991" s="1"/>
      <c r="AX991" s="1"/>
    </row>
    <row r="992" spans="1:50">
      <c r="A992" s="1" t="s">
        <v>1951</v>
      </c>
      <c r="B992" s="1"/>
      <c r="C992" s="1" t="s">
        <v>1952</v>
      </c>
      <c r="D992" s="1">
        <v>1</v>
      </c>
      <c r="E992" s="1" t="s">
        <v>52</v>
      </c>
      <c r="F992" s="1">
        <v>1</v>
      </c>
      <c r="G992" s="1" t="s">
        <v>53</v>
      </c>
      <c r="H992" s="1">
        <v>0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 t="s">
        <v>54</v>
      </c>
      <c r="U992" s="1" t="s">
        <v>54</v>
      </c>
      <c r="V992" s="1" t="s">
        <v>54</v>
      </c>
      <c r="W992" s="1" t="s">
        <v>54</v>
      </c>
      <c r="X992" s="1" t="s">
        <v>54</v>
      </c>
      <c r="Y992" s="1" t="s">
        <v>54</v>
      </c>
      <c r="Z992" s="1" t="s">
        <v>54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0</v>
      </c>
      <c r="AW992" s="1"/>
      <c r="AX992" s="1"/>
    </row>
    <row r="993" spans="1:50">
      <c r="A993" s="1" t="s">
        <v>1953</v>
      </c>
      <c r="B993" s="1"/>
      <c r="C993" s="1" t="s">
        <v>1954</v>
      </c>
      <c r="D993" s="1">
        <v>1</v>
      </c>
      <c r="E993" s="1" t="s">
        <v>52</v>
      </c>
      <c r="F993" s="1">
        <v>1</v>
      </c>
      <c r="G993" s="1" t="s">
        <v>53</v>
      </c>
      <c r="H993" s="1">
        <v>0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 t="s">
        <v>54</v>
      </c>
      <c r="U993" s="1" t="s">
        <v>54</v>
      </c>
      <c r="V993" s="1" t="s">
        <v>54</v>
      </c>
      <c r="W993" s="1" t="s">
        <v>54</v>
      </c>
      <c r="X993" s="1" t="s">
        <v>54</v>
      </c>
      <c r="Y993" s="1" t="s">
        <v>54</v>
      </c>
      <c r="Z993" s="1" t="s">
        <v>54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0</v>
      </c>
      <c r="AW993" s="1"/>
      <c r="AX993" s="1"/>
    </row>
    <row r="994" spans="1:50">
      <c r="A994" s="1" t="s">
        <v>1955</v>
      </c>
      <c r="B994" s="1"/>
      <c r="C994" s="1" t="s">
        <v>1948</v>
      </c>
      <c r="D994" s="1">
        <v>1</v>
      </c>
      <c r="E994" s="1" t="s">
        <v>52</v>
      </c>
      <c r="F994" s="1">
        <v>1</v>
      </c>
      <c r="G994" s="1" t="s">
        <v>53</v>
      </c>
      <c r="H994" s="1">
        <v>1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 t="s">
        <v>54</v>
      </c>
      <c r="U994" s="1" t="s">
        <v>54</v>
      </c>
      <c r="V994" s="1" t="s">
        <v>54</v>
      </c>
      <c r="W994" s="1" t="s">
        <v>54</v>
      </c>
      <c r="X994" s="1" t="s">
        <v>54</v>
      </c>
      <c r="Y994" s="1" t="s">
        <v>54</v>
      </c>
      <c r="Z994" s="1" t="s">
        <v>54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0</v>
      </c>
      <c r="AW994" s="1"/>
      <c r="AX994" s="1"/>
    </row>
    <row r="995" spans="1:50">
      <c r="A995" s="1" t="s">
        <v>1956</v>
      </c>
      <c r="B995" s="1"/>
      <c r="C995" s="1" t="s">
        <v>1957</v>
      </c>
      <c r="D995" s="1">
        <v>1</v>
      </c>
      <c r="E995" s="1" t="s">
        <v>52</v>
      </c>
      <c r="F995" s="1">
        <v>1</v>
      </c>
      <c r="G995" s="1" t="s">
        <v>53</v>
      </c>
      <c r="H995" s="1">
        <v>0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 t="s">
        <v>54</v>
      </c>
      <c r="U995" s="1" t="s">
        <v>54</v>
      </c>
      <c r="V995" s="1" t="s">
        <v>54</v>
      </c>
      <c r="W995" s="1" t="s">
        <v>54</v>
      </c>
      <c r="X995" s="1" t="s">
        <v>54</v>
      </c>
      <c r="Y995" s="1" t="s">
        <v>54</v>
      </c>
      <c r="Z995" s="1" t="s">
        <v>54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0</v>
      </c>
      <c r="AW995" s="1"/>
      <c r="AX995" s="1"/>
    </row>
    <row r="996" spans="1:50">
      <c r="A996" s="1" t="s">
        <v>1958</v>
      </c>
      <c r="B996" s="1"/>
      <c r="C996" s="1" t="s">
        <v>1959</v>
      </c>
      <c r="D996" s="1">
        <v>1</v>
      </c>
      <c r="E996" s="1" t="s">
        <v>52</v>
      </c>
      <c r="F996" s="1">
        <v>1</v>
      </c>
      <c r="G996" s="1" t="s">
        <v>53</v>
      </c>
      <c r="H996" s="1">
        <v>0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 t="s">
        <v>54</v>
      </c>
      <c r="U996" s="1" t="s">
        <v>54</v>
      </c>
      <c r="V996" s="1" t="s">
        <v>54</v>
      </c>
      <c r="W996" s="1" t="s">
        <v>54</v>
      </c>
      <c r="X996" s="1" t="s">
        <v>54</v>
      </c>
      <c r="Y996" s="1" t="s">
        <v>54</v>
      </c>
      <c r="Z996" s="1" t="s">
        <v>54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0</v>
      </c>
      <c r="AW996" s="1"/>
      <c r="AX996" s="1"/>
    </row>
    <row r="997" spans="1:50">
      <c r="A997" s="1" t="s">
        <v>1960</v>
      </c>
      <c r="B997" s="1"/>
      <c r="C997" s="1" t="s">
        <v>1961</v>
      </c>
      <c r="D997" s="1">
        <v>1</v>
      </c>
      <c r="E997" s="1" t="s">
        <v>52</v>
      </c>
      <c r="F997" s="1">
        <v>1</v>
      </c>
      <c r="G997" s="1" t="s">
        <v>53</v>
      </c>
      <c r="H997" s="1">
        <v>0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 t="s">
        <v>54</v>
      </c>
      <c r="U997" s="1" t="s">
        <v>54</v>
      </c>
      <c r="V997" s="1" t="s">
        <v>54</v>
      </c>
      <c r="W997" s="1" t="s">
        <v>54</v>
      </c>
      <c r="X997" s="1" t="s">
        <v>54</v>
      </c>
      <c r="Y997" s="1" t="s">
        <v>54</v>
      </c>
      <c r="Z997" s="1" t="s">
        <v>54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W997" s="1"/>
      <c r="AX997" s="1"/>
    </row>
    <row r="998" spans="1:50">
      <c r="A998" s="1" t="s">
        <v>1962</v>
      </c>
      <c r="B998" s="1"/>
      <c r="C998" s="1" t="s">
        <v>1963</v>
      </c>
      <c r="D998" s="1">
        <v>1</v>
      </c>
      <c r="E998" s="1" t="s">
        <v>52</v>
      </c>
      <c r="F998" s="1">
        <v>1</v>
      </c>
      <c r="G998" s="1" t="s">
        <v>53</v>
      </c>
      <c r="H998" s="1">
        <v>1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 t="s">
        <v>54</v>
      </c>
      <c r="U998" s="1" t="s">
        <v>54</v>
      </c>
      <c r="V998" s="1" t="s">
        <v>54</v>
      </c>
      <c r="W998" s="1" t="s">
        <v>54</v>
      </c>
      <c r="X998" s="1" t="s">
        <v>54</v>
      </c>
      <c r="Y998" s="1" t="s">
        <v>54</v>
      </c>
      <c r="Z998" s="1" t="s">
        <v>54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0</v>
      </c>
      <c r="AV998" s="1">
        <v>0</v>
      </c>
      <c r="AW998" s="1"/>
      <c r="AX998" s="1"/>
    </row>
    <row r="999" spans="1:50">
      <c r="A999" s="1" t="s">
        <v>1964</v>
      </c>
      <c r="B999" s="1"/>
      <c r="C999" s="1" t="s">
        <v>1965</v>
      </c>
      <c r="D999" s="1"/>
      <c r="E999" s="1"/>
      <c r="F999" s="2">
        <v>1</v>
      </c>
      <c r="G999" s="1"/>
      <c r="H999" s="1">
        <v>0</v>
      </c>
      <c r="I999" s="1"/>
      <c r="J999" s="2">
        <v>1</v>
      </c>
      <c r="K999" s="1"/>
      <c r="L999" s="1"/>
      <c r="M999" s="1"/>
      <c r="N999" s="1"/>
      <c r="O999" s="1"/>
      <c r="P999" s="1"/>
      <c r="Q999" s="1"/>
      <c r="R999" s="1"/>
      <c r="S999" s="1"/>
      <c r="T999" s="1">
        <v>1</v>
      </c>
      <c r="U999" s="2">
        <v>1</v>
      </c>
      <c r="V999" s="2" t="s">
        <v>370</v>
      </c>
      <c r="W999" s="2">
        <v>0</v>
      </c>
      <c r="X999" s="2" t="s">
        <v>76</v>
      </c>
      <c r="Y999" s="2">
        <v>0</v>
      </c>
      <c r="Z999" s="1" t="s">
        <v>203</v>
      </c>
      <c r="AA999" s="1" t="s">
        <v>54</v>
      </c>
      <c r="AB999" s="1" t="s">
        <v>54</v>
      </c>
      <c r="AC999" s="1" t="s">
        <v>54</v>
      </c>
      <c r="AD999" s="1" t="s">
        <v>54</v>
      </c>
      <c r="AE999" s="1" t="s">
        <v>54</v>
      </c>
      <c r="AF999" s="1" t="s">
        <v>54</v>
      </c>
      <c r="AG999" s="1" t="s">
        <v>54</v>
      </c>
      <c r="AH999" s="1" t="s">
        <v>54</v>
      </c>
      <c r="AI999" s="1" t="s">
        <v>54</v>
      </c>
      <c r="AJ999" s="1" t="s">
        <v>54</v>
      </c>
      <c r="AK999" s="1" t="s">
        <v>54</v>
      </c>
      <c r="AL999" s="1" t="s">
        <v>54</v>
      </c>
      <c r="AM999" s="1" t="s">
        <v>54</v>
      </c>
      <c r="AN999" s="1" t="s">
        <v>54</v>
      </c>
      <c r="AO999" s="1" t="s">
        <v>54</v>
      </c>
      <c r="AP999" s="1" t="s">
        <v>54</v>
      </c>
      <c r="AQ999" s="1" t="s">
        <v>54</v>
      </c>
      <c r="AR999" s="1" t="s">
        <v>54</v>
      </c>
      <c r="AS999" s="1" t="s">
        <v>54</v>
      </c>
      <c r="AT999" s="1" t="s">
        <v>54</v>
      </c>
      <c r="AU999" s="1" t="s">
        <v>54</v>
      </c>
      <c r="AV999" s="1" t="s">
        <v>54</v>
      </c>
      <c r="AW999" s="1" t="s">
        <v>54</v>
      </c>
      <c r="AX999" s="1"/>
    </row>
    <row r="1000" spans="1:50">
      <c r="A1000" s="1" t="s">
        <v>1966</v>
      </c>
      <c r="B1000" s="1"/>
      <c r="C1000" s="1" t="s">
        <v>1967</v>
      </c>
      <c r="D1000" s="1"/>
      <c r="E1000" s="1"/>
      <c r="F1000" s="1">
        <v>0</v>
      </c>
      <c r="G1000" s="1"/>
      <c r="H1000" s="1">
        <v>0</v>
      </c>
      <c r="I1000" s="1">
        <v>0</v>
      </c>
      <c r="J1000" s="1"/>
      <c r="K1000" s="1">
        <v>0</v>
      </c>
      <c r="L1000" s="1" t="s">
        <v>75</v>
      </c>
      <c r="M1000" s="1"/>
      <c r="N1000" s="1"/>
      <c r="O1000" s="1"/>
      <c r="P1000" s="1"/>
      <c r="Q1000" s="1"/>
      <c r="R1000" s="1"/>
      <c r="S1000" s="1"/>
      <c r="T1000" s="1">
        <v>0</v>
      </c>
      <c r="U1000" s="1">
        <v>0</v>
      </c>
      <c r="V1000" s="1" t="s">
        <v>76</v>
      </c>
      <c r="W1000" s="1">
        <v>0</v>
      </c>
      <c r="X1000" s="1" t="s">
        <v>76</v>
      </c>
      <c r="Y1000" s="1">
        <v>0</v>
      </c>
      <c r="Z1000" s="1" t="s">
        <v>1968</v>
      </c>
      <c r="AA1000" s="1" t="s">
        <v>54</v>
      </c>
      <c r="AB1000" s="1" t="s">
        <v>54</v>
      </c>
      <c r="AC1000" s="1" t="s">
        <v>54</v>
      </c>
      <c r="AD1000" s="1" t="s">
        <v>54</v>
      </c>
      <c r="AE1000" s="1" t="s">
        <v>54</v>
      </c>
      <c r="AF1000" s="1" t="s">
        <v>54</v>
      </c>
      <c r="AG1000" s="1" t="s">
        <v>54</v>
      </c>
      <c r="AH1000" s="1" t="s">
        <v>54</v>
      </c>
      <c r="AI1000" s="1" t="s">
        <v>54</v>
      </c>
      <c r="AJ1000" s="1" t="s">
        <v>54</v>
      </c>
      <c r="AK1000" s="1" t="s">
        <v>54</v>
      </c>
      <c r="AL1000" s="1" t="s">
        <v>54</v>
      </c>
      <c r="AM1000" s="1" t="s">
        <v>54</v>
      </c>
      <c r="AN1000" s="1" t="s">
        <v>54</v>
      </c>
      <c r="AO1000" s="1" t="s">
        <v>54</v>
      </c>
      <c r="AP1000" s="1" t="s">
        <v>54</v>
      </c>
      <c r="AQ1000" s="1" t="s">
        <v>54</v>
      </c>
      <c r="AR1000" s="1" t="s">
        <v>54</v>
      </c>
      <c r="AS1000" s="1" t="s">
        <v>54</v>
      </c>
      <c r="AT1000" s="1" t="s">
        <v>54</v>
      </c>
      <c r="AU1000" s="1" t="s">
        <v>54</v>
      </c>
      <c r="AV1000" s="1" t="s">
        <v>54</v>
      </c>
      <c r="AW1000" s="1" t="s">
        <v>54</v>
      </c>
      <c r="AX1000" s="1"/>
    </row>
    <row r="1001" spans="1:50">
      <c r="A1001" s="1" t="s">
        <v>1969</v>
      </c>
      <c r="B1001" s="1"/>
      <c r="C1001" s="1" t="s">
        <v>1970</v>
      </c>
      <c r="D1001" s="1"/>
      <c r="E1001" s="1"/>
      <c r="F1001" s="1">
        <v>1</v>
      </c>
      <c r="G1001" s="1"/>
      <c r="H1001" s="1">
        <v>0</v>
      </c>
      <c r="I1001" s="1" t="s">
        <v>97</v>
      </c>
      <c r="J1001" s="1">
        <v>1</v>
      </c>
      <c r="K1001" s="1"/>
      <c r="L1001" s="1"/>
      <c r="M1001" s="1"/>
      <c r="N1001" s="1"/>
      <c r="O1001" s="1"/>
      <c r="P1001" s="1"/>
      <c r="Q1001" s="1"/>
      <c r="R1001" s="1"/>
      <c r="S1001" s="1"/>
      <c r="T1001" s="1">
        <v>0</v>
      </c>
      <c r="U1001" s="1">
        <v>0</v>
      </c>
      <c r="V1001" s="1" t="s">
        <v>76</v>
      </c>
      <c r="W1001" s="1">
        <v>0</v>
      </c>
      <c r="X1001" s="1" t="s">
        <v>76</v>
      </c>
      <c r="Y1001" s="1">
        <v>0</v>
      </c>
      <c r="Z1001" s="1">
        <v>0</v>
      </c>
      <c r="AA1001" s="1" t="s">
        <v>54</v>
      </c>
      <c r="AB1001" s="1" t="s">
        <v>54</v>
      </c>
      <c r="AC1001" s="1" t="s">
        <v>54</v>
      </c>
      <c r="AD1001" s="1" t="s">
        <v>54</v>
      </c>
      <c r="AE1001" s="1" t="s">
        <v>54</v>
      </c>
      <c r="AF1001" s="1" t="s">
        <v>54</v>
      </c>
      <c r="AG1001" s="1" t="s">
        <v>54</v>
      </c>
      <c r="AH1001" s="1" t="s">
        <v>54</v>
      </c>
      <c r="AI1001" s="1" t="s">
        <v>54</v>
      </c>
      <c r="AJ1001" s="1" t="s">
        <v>54</v>
      </c>
      <c r="AK1001" s="1" t="s">
        <v>54</v>
      </c>
      <c r="AL1001" s="1" t="s">
        <v>54</v>
      </c>
      <c r="AM1001" s="1" t="s">
        <v>54</v>
      </c>
      <c r="AN1001" s="1" t="s">
        <v>54</v>
      </c>
      <c r="AO1001" s="1" t="s">
        <v>54</v>
      </c>
      <c r="AP1001" s="1" t="s">
        <v>54</v>
      </c>
      <c r="AQ1001" s="1" t="s">
        <v>54</v>
      </c>
      <c r="AR1001" s="1" t="s">
        <v>54</v>
      </c>
      <c r="AS1001" s="1" t="s">
        <v>54</v>
      </c>
      <c r="AT1001" s="1" t="s">
        <v>54</v>
      </c>
      <c r="AU1001" s="1" t="s">
        <v>54</v>
      </c>
      <c r="AV1001" s="1" t="s">
        <v>54</v>
      </c>
      <c r="AW1001" s="1" t="s">
        <v>54</v>
      </c>
      <c r="AX1001" s="1"/>
    </row>
    <row r="1002" spans="1:50">
      <c r="A1002" s="1" t="s">
        <v>1971</v>
      </c>
      <c r="B1002" s="1"/>
      <c r="C1002" s="1" t="s">
        <v>1972</v>
      </c>
      <c r="D1002" s="1"/>
      <c r="E1002" s="1"/>
      <c r="F1002" s="1">
        <v>1</v>
      </c>
      <c r="G1002" s="1"/>
      <c r="H1002" s="1">
        <v>0</v>
      </c>
      <c r="I1002" s="1">
        <v>0</v>
      </c>
      <c r="J1002" s="1">
        <v>1</v>
      </c>
      <c r="K1002" s="1"/>
      <c r="L1002" s="1"/>
      <c r="M1002" s="1"/>
      <c r="N1002" s="1"/>
      <c r="O1002" s="1"/>
      <c r="P1002" s="1"/>
      <c r="Q1002" s="1"/>
      <c r="R1002" s="1"/>
      <c r="S1002" s="1"/>
      <c r="T1002" s="1">
        <v>1</v>
      </c>
      <c r="U1002" s="1">
        <v>1</v>
      </c>
      <c r="V1002" s="1" t="s">
        <v>1973</v>
      </c>
      <c r="W1002" s="1">
        <v>1</v>
      </c>
      <c r="X1002" s="1" t="s">
        <v>193</v>
      </c>
      <c r="Y1002" s="1">
        <v>0</v>
      </c>
      <c r="Z1002" s="1">
        <v>0</v>
      </c>
      <c r="AA1002" s="1" t="s">
        <v>54</v>
      </c>
      <c r="AB1002" s="1" t="s">
        <v>54</v>
      </c>
      <c r="AC1002" s="1" t="s">
        <v>54</v>
      </c>
      <c r="AD1002" s="1" t="s">
        <v>54</v>
      </c>
      <c r="AE1002" s="1" t="s">
        <v>54</v>
      </c>
      <c r="AF1002" s="1" t="s">
        <v>54</v>
      </c>
      <c r="AG1002" s="1" t="s">
        <v>54</v>
      </c>
      <c r="AH1002" s="1" t="s">
        <v>54</v>
      </c>
      <c r="AI1002" s="1" t="s">
        <v>54</v>
      </c>
      <c r="AJ1002" s="1" t="s">
        <v>54</v>
      </c>
      <c r="AK1002" s="1" t="s">
        <v>54</v>
      </c>
      <c r="AL1002" s="1" t="s">
        <v>54</v>
      </c>
      <c r="AM1002" s="1" t="s">
        <v>54</v>
      </c>
      <c r="AN1002" s="1" t="s">
        <v>54</v>
      </c>
      <c r="AO1002" s="1" t="s">
        <v>54</v>
      </c>
      <c r="AP1002" s="1" t="s">
        <v>54</v>
      </c>
      <c r="AQ1002" s="1" t="s">
        <v>54</v>
      </c>
      <c r="AR1002" s="1" t="s">
        <v>54</v>
      </c>
      <c r="AS1002" s="1" t="s">
        <v>54</v>
      </c>
      <c r="AT1002" s="1" t="s">
        <v>54</v>
      </c>
      <c r="AU1002" s="1" t="s">
        <v>54</v>
      </c>
      <c r="AV1002" s="1" t="s">
        <v>54</v>
      </c>
      <c r="AW1002" s="1" t="s">
        <v>54</v>
      </c>
      <c r="AX1002" s="1"/>
    </row>
    <row r="1003" spans="1:50">
      <c r="A1003" s="1" t="s">
        <v>1974</v>
      </c>
      <c r="B1003" s="1"/>
      <c r="C1003" s="1" t="s">
        <v>1975</v>
      </c>
      <c r="D1003" s="1"/>
      <c r="E1003" s="1"/>
      <c r="F1003" s="1">
        <v>0</v>
      </c>
      <c r="G1003" s="1"/>
      <c r="H1003" s="1">
        <v>0</v>
      </c>
      <c r="I1003" s="1">
        <v>0</v>
      </c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>
        <v>0</v>
      </c>
      <c r="U1003" s="1">
        <v>0</v>
      </c>
      <c r="V1003" s="1" t="s">
        <v>76</v>
      </c>
      <c r="W1003" s="1">
        <v>0</v>
      </c>
      <c r="X1003" s="1" t="s">
        <v>76</v>
      </c>
      <c r="Y1003" s="1">
        <v>0</v>
      </c>
      <c r="Z1003" s="1">
        <v>0</v>
      </c>
      <c r="AA1003" s="1" t="s">
        <v>54</v>
      </c>
      <c r="AB1003" s="1" t="s">
        <v>54</v>
      </c>
      <c r="AC1003" s="1" t="s">
        <v>54</v>
      </c>
      <c r="AD1003" s="1" t="s">
        <v>54</v>
      </c>
      <c r="AE1003" s="1" t="s">
        <v>54</v>
      </c>
      <c r="AF1003" s="1" t="s">
        <v>54</v>
      </c>
      <c r="AG1003" s="1" t="s">
        <v>54</v>
      </c>
      <c r="AH1003" s="1" t="s">
        <v>54</v>
      </c>
      <c r="AI1003" s="1" t="s">
        <v>54</v>
      </c>
      <c r="AJ1003" s="1" t="s">
        <v>54</v>
      </c>
      <c r="AK1003" s="1" t="s">
        <v>54</v>
      </c>
      <c r="AL1003" s="1" t="s">
        <v>54</v>
      </c>
      <c r="AM1003" s="1" t="s">
        <v>54</v>
      </c>
      <c r="AN1003" s="1" t="s">
        <v>54</v>
      </c>
      <c r="AO1003" s="1" t="s">
        <v>54</v>
      </c>
      <c r="AP1003" s="1" t="s">
        <v>54</v>
      </c>
      <c r="AQ1003" s="1" t="s">
        <v>54</v>
      </c>
      <c r="AR1003" s="1" t="s">
        <v>54</v>
      </c>
      <c r="AS1003" s="1" t="s">
        <v>54</v>
      </c>
      <c r="AT1003" s="1" t="s">
        <v>54</v>
      </c>
      <c r="AU1003" s="1" t="s">
        <v>54</v>
      </c>
      <c r="AV1003" s="1" t="s">
        <v>54</v>
      </c>
      <c r="AW1003" s="1" t="s">
        <v>54</v>
      </c>
      <c r="AX1003" s="1"/>
    </row>
    <row r="1004" spans="1:50">
      <c r="A1004" s="1" t="s">
        <v>1976</v>
      </c>
      <c r="B1004" s="1"/>
      <c r="C1004" s="1" t="s">
        <v>1977</v>
      </c>
      <c r="D1004" s="1"/>
      <c r="E1004" s="1"/>
      <c r="F1004" s="1">
        <v>1</v>
      </c>
      <c r="G1004" s="1"/>
      <c r="H1004" s="1">
        <v>0</v>
      </c>
      <c r="I1004" s="1">
        <v>0</v>
      </c>
      <c r="J1004" s="1">
        <v>0</v>
      </c>
      <c r="K1004" s="1"/>
      <c r="L1004" s="1"/>
      <c r="M1004" s="1"/>
      <c r="N1004" s="1"/>
      <c r="O1004" s="1"/>
      <c r="P1004" s="1"/>
      <c r="Q1004" s="1"/>
      <c r="R1004" s="1"/>
      <c r="S1004" s="1"/>
      <c r="T1004" s="1">
        <v>1</v>
      </c>
      <c r="U1004" s="1">
        <v>1</v>
      </c>
      <c r="V1004" s="1" t="s">
        <v>370</v>
      </c>
      <c r="W1004" s="1">
        <v>1</v>
      </c>
      <c r="X1004" s="1" t="s">
        <v>193</v>
      </c>
      <c r="Y1004" s="1">
        <v>0</v>
      </c>
      <c r="Z1004" s="1">
        <v>0</v>
      </c>
      <c r="AA1004" s="1" t="s">
        <v>54</v>
      </c>
      <c r="AB1004" s="1" t="s">
        <v>54</v>
      </c>
      <c r="AC1004" s="1" t="s">
        <v>54</v>
      </c>
      <c r="AD1004" s="1" t="s">
        <v>54</v>
      </c>
      <c r="AE1004" s="1" t="s">
        <v>54</v>
      </c>
      <c r="AF1004" s="1" t="s">
        <v>54</v>
      </c>
      <c r="AG1004" s="1" t="s">
        <v>54</v>
      </c>
      <c r="AH1004" s="1" t="s">
        <v>54</v>
      </c>
      <c r="AI1004" s="1" t="s">
        <v>54</v>
      </c>
      <c r="AJ1004" s="1" t="s">
        <v>54</v>
      </c>
      <c r="AK1004" s="1" t="s">
        <v>54</v>
      </c>
      <c r="AL1004" s="1" t="s">
        <v>54</v>
      </c>
      <c r="AM1004" s="1" t="s">
        <v>54</v>
      </c>
      <c r="AN1004" s="1" t="s">
        <v>54</v>
      </c>
      <c r="AO1004" s="1" t="s">
        <v>54</v>
      </c>
      <c r="AP1004" s="1" t="s">
        <v>54</v>
      </c>
      <c r="AQ1004" s="1" t="s">
        <v>54</v>
      </c>
      <c r="AR1004" s="1" t="s">
        <v>54</v>
      </c>
      <c r="AS1004" s="1" t="s">
        <v>54</v>
      </c>
      <c r="AT1004" s="1" t="s">
        <v>54</v>
      </c>
      <c r="AU1004" s="1" t="s">
        <v>54</v>
      </c>
      <c r="AV1004" s="1" t="s">
        <v>54</v>
      </c>
      <c r="AW1004" s="1" t="s">
        <v>54</v>
      </c>
      <c r="AX1004" s="1"/>
    </row>
    <row r="1005" spans="1:50">
      <c r="A1005" s="1" t="s">
        <v>1978</v>
      </c>
      <c r="B1005" s="1"/>
      <c r="C1005" s="1" t="s">
        <v>1979</v>
      </c>
      <c r="D1005" s="1">
        <v>1</v>
      </c>
      <c r="E1005" s="1" t="s">
        <v>88</v>
      </c>
      <c r="F1005" s="1">
        <v>0</v>
      </c>
      <c r="G1005" s="1"/>
      <c r="H1005" s="1">
        <v>1</v>
      </c>
      <c r="I1005" s="1">
        <v>0</v>
      </c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>
        <v>0</v>
      </c>
      <c r="U1005" s="1">
        <v>0</v>
      </c>
      <c r="V1005" s="1" t="s">
        <v>76</v>
      </c>
      <c r="W1005" s="1">
        <v>0</v>
      </c>
      <c r="X1005" s="1" t="s">
        <v>76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>
        <v>0</v>
      </c>
      <c r="AV1005" s="1">
        <v>0</v>
      </c>
      <c r="AW1005" s="1"/>
      <c r="AX1005" s="1"/>
    </row>
    <row r="1006" spans="1:50">
      <c r="A1006" s="1" t="s">
        <v>1980</v>
      </c>
      <c r="B1006" s="1"/>
      <c r="C1006" s="1" t="s">
        <v>1981</v>
      </c>
      <c r="D1006" s="1">
        <v>0</v>
      </c>
      <c r="E1006" s="1" t="s">
        <v>93</v>
      </c>
      <c r="F1006" s="1">
        <v>0</v>
      </c>
      <c r="G1006" s="1"/>
      <c r="H1006" s="1">
        <v>1</v>
      </c>
      <c r="I1006" s="1">
        <v>0</v>
      </c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>
        <v>0</v>
      </c>
      <c r="U1006" s="1">
        <v>0</v>
      </c>
      <c r="V1006" s="1" t="s">
        <v>76</v>
      </c>
      <c r="W1006" s="1">
        <v>0</v>
      </c>
      <c r="X1006" s="1" t="s">
        <v>76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0</v>
      </c>
      <c r="AW1006" s="1"/>
      <c r="AX1006" s="1"/>
    </row>
    <row r="1007" spans="1:50">
      <c r="A1007" s="1" t="s">
        <v>1982</v>
      </c>
      <c r="B1007" s="1"/>
      <c r="C1007" s="1" t="s">
        <v>1983</v>
      </c>
      <c r="D1007" s="1">
        <v>1</v>
      </c>
      <c r="E1007" s="1" t="s">
        <v>88</v>
      </c>
      <c r="F1007" s="1">
        <v>1</v>
      </c>
      <c r="G1007" s="1"/>
      <c r="H1007" s="1">
        <v>0</v>
      </c>
      <c r="I1007" s="1">
        <v>0</v>
      </c>
      <c r="J1007" s="1">
        <v>1</v>
      </c>
      <c r="K1007" s="1"/>
      <c r="L1007" s="1"/>
      <c r="M1007" s="1"/>
      <c r="N1007" s="1"/>
      <c r="O1007" s="1"/>
      <c r="P1007" s="1"/>
      <c r="Q1007" s="1"/>
      <c r="R1007" s="1"/>
      <c r="S1007" s="1"/>
      <c r="T1007" s="1">
        <v>0</v>
      </c>
      <c r="U1007" s="1">
        <v>0</v>
      </c>
      <c r="V1007" s="1" t="s">
        <v>76</v>
      </c>
      <c r="W1007" s="1">
        <v>0</v>
      </c>
      <c r="X1007" s="1" t="s">
        <v>76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0</v>
      </c>
      <c r="AW1007" s="1"/>
      <c r="AX1007" s="1"/>
    </row>
    <row r="1008" spans="1:50">
      <c r="A1008" s="1" t="s">
        <v>1984</v>
      </c>
      <c r="B1008" s="1"/>
      <c r="C1008" s="1" t="s">
        <v>1985</v>
      </c>
      <c r="D1008" s="1">
        <v>0</v>
      </c>
      <c r="E1008" s="1" t="s">
        <v>93</v>
      </c>
      <c r="F1008" s="1">
        <v>0</v>
      </c>
      <c r="G1008" s="1"/>
      <c r="H1008" s="1">
        <v>0</v>
      </c>
      <c r="I1008" s="1">
        <v>0</v>
      </c>
      <c r="J1008" s="1">
        <v>0</v>
      </c>
      <c r="K1008" s="1"/>
      <c r="L1008" s="1"/>
      <c r="M1008" s="1"/>
      <c r="N1008" s="1"/>
      <c r="O1008" s="1"/>
      <c r="P1008" s="1"/>
      <c r="Q1008" s="1"/>
      <c r="R1008" s="1"/>
      <c r="S1008" s="1"/>
      <c r="T1008" s="1">
        <v>0</v>
      </c>
      <c r="U1008" s="1">
        <v>0</v>
      </c>
      <c r="V1008" s="1" t="s">
        <v>76</v>
      </c>
      <c r="W1008" s="1">
        <v>0</v>
      </c>
      <c r="X1008" s="1" t="s">
        <v>76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/>
      <c r="AX1008" s="1"/>
    </row>
    <row r="1009" spans="1:50">
      <c r="A1009" s="1" t="s">
        <v>1986</v>
      </c>
      <c r="B1009" s="1"/>
      <c r="C1009" s="1" t="s">
        <v>1987</v>
      </c>
      <c r="D1009" s="1">
        <v>1</v>
      </c>
      <c r="E1009" s="1" t="s">
        <v>88</v>
      </c>
      <c r="F1009" s="1">
        <v>1</v>
      </c>
      <c r="G1009" s="1"/>
      <c r="H1009" s="1">
        <v>0</v>
      </c>
      <c r="I1009" s="1">
        <v>0</v>
      </c>
      <c r="J1009" s="1">
        <v>1</v>
      </c>
      <c r="K1009" s="1"/>
      <c r="L1009" s="1"/>
      <c r="M1009" s="1"/>
      <c r="N1009" s="1"/>
      <c r="O1009" s="1"/>
      <c r="P1009" s="1"/>
      <c r="Q1009" s="1"/>
      <c r="R1009" s="1"/>
      <c r="S1009" s="1"/>
      <c r="T1009" s="1">
        <v>1</v>
      </c>
      <c r="U1009" s="1">
        <v>1</v>
      </c>
      <c r="V1009" s="1" t="s">
        <v>370</v>
      </c>
      <c r="W1009" s="1">
        <v>1</v>
      </c>
      <c r="X1009" s="1" t="s">
        <v>193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>
        <v>0</v>
      </c>
      <c r="AV1009" s="1">
        <v>0</v>
      </c>
      <c r="AW1009" s="1"/>
      <c r="AX1009" s="1"/>
    </row>
    <row r="1010" spans="1:50">
      <c r="A1010" s="1" t="s">
        <v>1988</v>
      </c>
      <c r="B1010" s="1"/>
      <c r="C1010" s="1" t="s">
        <v>1965</v>
      </c>
      <c r="D1010" s="1">
        <v>1</v>
      </c>
      <c r="E1010" s="1" t="s">
        <v>88</v>
      </c>
      <c r="F1010" s="1">
        <v>1</v>
      </c>
      <c r="G1010" s="1"/>
      <c r="H1010" s="1">
        <v>0</v>
      </c>
      <c r="I1010" s="1">
        <v>0</v>
      </c>
      <c r="J1010" s="1">
        <v>1</v>
      </c>
      <c r="K1010" s="1"/>
      <c r="L1010" s="1"/>
      <c r="M1010" s="1"/>
      <c r="N1010" s="1"/>
      <c r="O1010" s="1"/>
      <c r="P1010" s="1"/>
      <c r="Q1010" s="1"/>
      <c r="R1010" s="1"/>
      <c r="S1010" s="1"/>
      <c r="T1010" s="1">
        <v>1</v>
      </c>
      <c r="U1010" s="1">
        <v>1</v>
      </c>
      <c r="V1010" s="1" t="s">
        <v>370</v>
      </c>
      <c r="W1010" s="1">
        <v>0</v>
      </c>
      <c r="X1010" s="1" t="s">
        <v>76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  <c r="AW1010" s="1"/>
      <c r="AX1010" s="1"/>
    </row>
    <row r="1011" spans="1:50">
      <c r="A1011" s="1" t="s">
        <v>1989</v>
      </c>
      <c r="B1011" s="1"/>
      <c r="C1011" s="1" t="s">
        <v>1985</v>
      </c>
      <c r="D1011" s="1">
        <v>0</v>
      </c>
      <c r="E1011" s="1" t="s">
        <v>93</v>
      </c>
      <c r="F1011" s="1">
        <v>0</v>
      </c>
      <c r="G1011" s="1"/>
      <c r="H1011" s="1">
        <v>0</v>
      </c>
      <c r="I1011" s="1">
        <v>0</v>
      </c>
      <c r="J1011" s="1">
        <v>0</v>
      </c>
      <c r="K1011" s="1"/>
      <c r="L1011" s="1"/>
      <c r="M1011" s="1"/>
      <c r="N1011" s="1"/>
      <c r="O1011" s="1"/>
      <c r="P1011" s="1"/>
      <c r="Q1011" s="1"/>
      <c r="R1011" s="1"/>
      <c r="S1011" s="1"/>
      <c r="T1011" s="1">
        <v>0</v>
      </c>
      <c r="U1011" s="1">
        <v>0</v>
      </c>
      <c r="V1011" s="1" t="s">
        <v>76</v>
      </c>
      <c r="W1011" s="1">
        <v>0</v>
      </c>
      <c r="X1011" s="1" t="s">
        <v>76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  <c r="AW1011" s="1"/>
      <c r="AX1011" s="1"/>
    </row>
    <row r="1012" spans="1:50">
      <c r="A1012" s="1" t="s">
        <v>1990</v>
      </c>
      <c r="B1012" s="1"/>
      <c r="C1012" s="1" t="s">
        <v>1991</v>
      </c>
      <c r="D1012" s="1">
        <v>1</v>
      </c>
      <c r="E1012" s="1" t="s">
        <v>88</v>
      </c>
      <c r="F1012" s="1">
        <v>0</v>
      </c>
      <c r="G1012" s="1"/>
      <c r="H1012" s="1">
        <v>0</v>
      </c>
      <c r="I1012" s="1">
        <v>0</v>
      </c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>
        <v>1</v>
      </c>
      <c r="U1012" s="1">
        <v>1</v>
      </c>
      <c r="V1012" s="1" t="s">
        <v>370</v>
      </c>
      <c r="W1012" s="1">
        <v>1</v>
      </c>
      <c r="X1012" s="1" t="s">
        <v>193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/>
      <c r="AX1012" s="1"/>
    </row>
    <row r="1013" spans="1:50">
      <c r="A1013" s="1" t="s">
        <v>1992</v>
      </c>
      <c r="B1013" s="1"/>
      <c r="C1013" s="1" t="s">
        <v>1993</v>
      </c>
      <c r="D1013" s="1">
        <v>0</v>
      </c>
      <c r="E1013" s="1" t="s">
        <v>93</v>
      </c>
      <c r="F1013" s="1">
        <v>0</v>
      </c>
      <c r="G1013" s="1"/>
      <c r="H1013" s="1">
        <v>1</v>
      </c>
      <c r="I1013" s="1">
        <v>0</v>
      </c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>
        <v>1</v>
      </c>
      <c r="U1013" s="1">
        <v>1</v>
      </c>
      <c r="V1013" s="1" t="s">
        <v>1994</v>
      </c>
      <c r="W1013" s="1">
        <v>0</v>
      </c>
      <c r="X1013" s="1" t="s">
        <v>76</v>
      </c>
      <c r="Y1013" s="1">
        <v>0</v>
      </c>
      <c r="Z1013" s="1" t="s">
        <v>1995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  <c r="AW1013" s="1"/>
      <c r="AX1013" s="1"/>
    </row>
    <row r="1014" spans="1:50">
      <c r="A1014" s="1" t="s">
        <v>1996</v>
      </c>
      <c r="B1014" s="1"/>
      <c r="C1014" s="1" t="s">
        <v>1997</v>
      </c>
      <c r="D1014" s="1">
        <v>1</v>
      </c>
      <c r="E1014" s="1" t="s">
        <v>88</v>
      </c>
      <c r="F1014" s="1">
        <v>0</v>
      </c>
      <c r="G1014" s="1"/>
      <c r="H1014" s="1">
        <v>0</v>
      </c>
      <c r="I1014" s="1">
        <v>0</v>
      </c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>
        <v>0</v>
      </c>
      <c r="U1014" s="1">
        <v>0</v>
      </c>
      <c r="V1014" s="1" t="s">
        <v>76</v>
      </c>
      <c r="W1014" s="1">
        <v>0</v>
      </c>
      <c r="X1014" s="1" t="s">
        <v>76</v>
      </c>
      <c r="Y1014" s="1">
        <v>0</v>
      </c>
      <c r="Z1014" s="1" t="s">
        <v>1998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0</v>
      </c>
      <c r="AS1014" s="1">
        <v>0</v>
      </c>
      <c r="AT1014" s="1">
        <v>0</v>
      </c>
      <c r="AU1014" s="1">
        <v>0</v>
      </c>
      <c r="AV1014" s="1">
        <v>0</v>
      </c>
      <c r="AW1014" s="1"/>
      <c r="AX1014" s="1"/>
    </row>
    <row r="1015" spans="1:50">
      <c r="A1015" s="1" t="s">
        <v>1999</v>
      </c>
      <c r="B1015" s="1"/>
      <c r="C1015" s="1" t="s">
        <v>2000</v>
      </c>
      <c r="D1015" s="1">
        <v>0</v>
      </c>
      <c r="E1015" s="1" t="s">
        <v>93</v>
      </c>
      <c r="F1015" s="1">
        <v>0</v>
      </c>
      <c r="G1015" s="1"/>
      <c r="H1015" s="1">
        <v>1</v>
      </c>
      <c r="I1015" s="1">
        <v>0</v>
      </c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>
        <v>1</v>
      </c>
      <c r="U1015" s="1">
        <v>1</v>
      </c>
      <c r="V1015" s="1" t="s">
        <v>370</v>
      </c>
      <c r="W1015" s="1">
        <v>0</v>
      </c>
      <c r="X1015" s="1" t="s">
        <v>76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0</v>
      </c>
      <c r="AW1015" s="1"/>
      <c r="AX1015" s="1"/>
    </row>
    <row r="1016" spans="1:50">
      <c r="A1016" s="1" t="s">
        <v>2001</v>
      </c>
      <c r="B1016" s="1"/>
      <c r="C1016" s="1" t="s">
        <v>2002</v>
      </c>
      <c r="D1016" s="1">
        <v>1</v>
      </c>
      <c r="E1016" s="1" t="s">
        <v>88</v>
      </c>
      <c r="F1016" s="1">
        <v>0</v>
      </c>
      <c r="G1016" s="1"/>
      <c r="H1016" s="1">
        <v>0</v>
      </c>
      <c r="I1016" s="1">
        <v>0</v>
      </c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>
        <v>0</v>
      </c>
      <c r="U1016" s="1">
        <v>0</v>
      </c>
      <c r="V1016" s="1" t="s">
        <v>76</v>
      </c>
      <c r="W1016" s="1">
        <v>0</v>
      </c>
      <c r="X1016" s="1" t="s">
        <v>76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  <c r="AW1016" s="1"/>
      <c r="AX1016" s="1"/>
    </row>
    <row r="1017" spans="1:50">
      <c r="A1017" s="1" t="s">
        <v>2003</v>
      </c>
      <c r="B1017" s="1"/>
      <c r="C1017" s="1" t="s">
        <v>2004</v>
      </c>
      <c r="D1017" s="1">
        <v>0</v>
      </c>
      <c r="E1017" s="1" t="s">
        <v>93</v>
      </c>
      <c r="F1017" s="1">
        <v>1</v>
      </c>
      <c r="G1017" s="1"/>
      <c r="H1017" s="1">
        <v>1</v>
      </c>
      <c r="I1017" s="1">
        <v>0</v>
      </c>
      <c r="J1017" s="1">
        <v>1</v>
      </c>
      <c r="K1017" s="1"/>
      <c r="L1017" s="1"/>
      <c r="M1017" s="1"/>
      <c r="N1017" s="1"/>
      <c r="O1017" s="1"/>
      <c r="P1017" s="1"/>
      <c r="Q1017" s="1"/>
      <c r="R1017" s="1"/>
      <c r="S1017" s="1"/>
      <c r="T1017" s="1">
        <v>1</v>
      </c>
      <c r="U1017" s="1">
        <v>1</v>
      </c>
      <c r="V1017" s="1" t="s">
        <v>370</v>
      </c>
      <c r="W1017" s="1">
        <v>1</v>
      </c>
      <c r="X1017" s="1" t="s">
        <v>193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0</v>
      </c>
      <c r="AW1017" s="1"/>
      <c r="AX1017" s="1"/>
    </row>
    <row r="1018" spans="1:50">
      <c r="A1018" s="1" t="s">
        <v>2005</v>
      </c>
      <c r="B1018" s="1"/>
      <c r="C1018" s="1" t="s">
        <v>1972</v>
      </c>
      <c r="D1018" s="1">
        <v>1</v>
      </c>
      <c r="E1018" s="1" t="s">
        <v>88</v>
      </c>
      <c r="F1018" s="1">
        <v>1</v>
      </c>
      <c r="G1018" s="1"/>
      <c r="H1018" s="1">
        <v>1</v>
      </c>
      <c r="I1018" s="1">
        <v>0</v>
      </c>
      <c r="J1018" s="1">
        <v>1</v>
      </c>
      <c r="K1018" s="1"/>
      <c r="L1018" s="1"/>
      <c r="M1018" s="1"/>
      <c r="N1018" s="1"/>
      <c r="O1018" s="1"/>
      <c r="P1018" s="1"/>
      <c r="Q1018" s="1"/>
      <c r="R1018" s="1"/>
      <c r="S1018" s="1"/>
      <c r="T1018" s="1">
        <v>1</v>
      </c>
      <c r="U1018" s="1">
        <v>1</v>
      </c>
      <c r="V1018" s="1" t="s">
        <v>1973</v>
      </c>
      <c r="W1018" s="1">
        <v>1</v>
      </c>
      <c r="X1018" s="1" t="s">
        <v>193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/>
      <c r="AX1018" s="1"/>
    </row>
    <row r="1019" spans="1:50">
      <c r="A1019" s="1" t="s">
        <v>2006</v>
      </c>
      <c r="B1019" s="1"/>
      <c r="C1019" s="1" t="s">
        <v>2007</v>
      </c>
      <c r="D1019" s="1">
        <v>1</v>
      </c>
      <c r="E1019" s="1" t="s">
        <v>88</v>
      </c>
      <c r="F1019" s="1">
        <v>1</v>
      </c>
      <c r="G1019" s="1"/>
      <c r="H1019" s="1">
        <v>0</v>
      </c>
      <c r="I1019" s="1" t="s">
        <v>97</v>
      </c>
      <c r="J1019" s="1">
        <v>1</v>
      </c>
      <c r="K1019" s="1"/>
      <c r="L1019" s="1"/>
      <c r="M1019" s="1"/>
      <c r="N1019" s="1"/>
      <c r="O1019" s="1"/>
      <c r="P1019" s="1"/>
      <c r="Q1019" s="1"/>
      <c r="R1019" s="1"/>
      <c r="S1019" s="1"/>
      <c r="T1019" s="1">
        <v>0</v>
      </c>
      <c r="U1019" s="1">
        <v>0</v>
      </c>
      <c r="V1019" s="1" t="s">
        <v>76</v>
      </c>
      <c r="W1019" s="1">
        <v>0</v>
      </c>
      <c r="X1019" s="1" t="s">
        <v>76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/>
      <c r="AX1019" s="1"/>
    </row>
    <row r="1020" spans="1:50">
      <c r="A1020" s="1" t="s">
        <v>2008</v>
      </c>
      <c r="B1020" s="1"/>
      <c r="C1020" s="1" t="s">
        <v>2009</v>
      </c>
      <c r="D1020" s="1">
        <v>1</v>
      </c>
      <c r="E1020" s="1" t="s">
        <v>88</v>
      </c>
      <c r="F1020" s="1">
        <v>1</v>
      </c>
      <c r="G1020" s="1" t="s">
        <v>53</v>
      </c>
      <c r="H1020" s="1">
        <v>0</v>
      </c>
      <c r="I1020" s="1">
        <v>0</v>
      </c>
      <c r="J1020" s="1">
        <v>0</v>
      </c>
      <c r="K1020" s="1"/>
      <c r="L1020" s="1"/>
      <c r="M1020" s="1"/>
      <c r="N1020" s="1"/>
      <c r="O1020" s="1"/>
      <c r="P1020" s="1"/>
      <c r="Q1020" s="1"/>
      <c r="R1020" s="1"/>
      <c r="S1020" s="1"/>
      <c r="T1020" s="1">
        <v>0</v>
      </c>
      <c r="U1020" s="1">
        <v>0</v>
      </c>
      <c r="V1020" s="1" t="s">
        <v>76</v>
      </c>
      <c r="W1020" s="1">
        <v>0</v>
      </c>
      <c r="X1020" s="1" t="s">
        <v>76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/>
      <c r="AX1020" s="1"/>
    </row>
    <row r="1021" spans="1:50">
      <c r="A1021" s="1" t="s">
        <v>2010</v>
      </c>
      <c r="B1021" s="1"/>
      <c r="C1021" s="1" t="s">
        <v>2011</v>
      </c>
      <c r="D1021" s="1">
        <v>0</v>
      </c>
      <c r="E1021" s="1" t="s">
        <v>93</v>
      </c>
      <c r="F1021" s="1">
        <v>0</v>
      </c>
      <c r="G1021" s="1" t="s">
        <v>89</v>
      </c>
      <c r="H1021" s="1">
        <v>0</v>
      </c>
      <c r="I1021" s="1">
        <v>0</v>
      </c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>
        <v>1</v>
      </c>
      <c r="U1021" s="1">
        <v>1</v>
      </c>
      <c r="V1021" s="1" t="s">
        <v>2012</v>
      </c>
      <c r="W1021" s="1">
        <v>0</v>
      </c>
      <c r="X1021" s="1" t="s">
        <v>76</v>
      </c>
      <c r="Y1021" s="1">
        <v>0</v>
      </c>
      <c r="Z1021" s="1" t="s">
        <v>1867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  <c r="AW1021" s="1"/>
      <c r="AX1021" s="1"/>
    </row>
    <row r="1022" spans="1:50">
      <c r="A1022" s="1" t="s">
        <v>2013</v>
      </c>
      <c r="B1022" s="1"/>
      <c r="C1022" s="1" t="s">
        <v>2014</v>
      </c>
      <c r="D1022" s="1">
        <v>1</v>
      </c>
      <c r="E1022" s="1" t="s">
        <v>88</v>
      </c>
      <c r="F1022" s="1">
        <v>0</v>
      </c>
      <c r="G1022" s="1" t="s">
        <v>111</v>
      </c>
      <c r="H1022" s="1">
        <v>1</v>
      </c>
      <c r="I1022" s="1">
        <v>0</v>
      </c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>
        <v>1</v>
      </c>
      <c r="U1022" s="1">
        <v>1</v>
      </c>
      <c r="V1022" s="1" t="s">
        <v>370</v>
      </c>
      <c r="W1022" s="1">
        <v>0</v>
      </c>
      <c r="X1022" s="1" t="s">
        <v>76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0</v>
      </c>
      <c r="AW1022" s="1"/>
      <c r="AX1022" s="1"/>
    </row>
    <row r="1023" spans="1:50">
      <c r="A1023" s="1" t="s">
        <v>2015</v>
      </c>
      <c r="B1023" s="1"/>
      <c r="C1023" s="1" t="s">
        <v>2016</v>
      </c>
      <c r="D1023" s="1">
        <v>0</v>
      </c>
      <c r="E1023" s="1" t="s">
        <v>93</v>
      </c>
      <c r="F1023" s="1">
        <v>0</v>
      </c>
      <c r="G1023" s="1" t="s">
        <v>111</v>
      </c>
      <c r="H1023" s="1">
        <v>0</v>
      </c>
      <c r="I1023" s="1">
        <v>0</v>
      </c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>
        <v>0</v>
      </c>
      <c r="U1023" s="1">
        <v>0</v>
      </c>
      <c r="V1023" s="1" t="s">
        <v>76</v>
      </c>
      <c r="W1023" s="1">
        <v>0</v>
      </c>
      <c r="X1023" s="1" t="s">
        <v>76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0</v>
      </c>
      <c r="AU1023" s="1">
        <v>0</v>
      </c>
      <c r="AV1023" s="1">
        <v>0</v>
      </c>
      <c r="AW1023" s="1"/>
      <c r="AX1023" s="1"/>
    </row>
    <row r="1024" spans="1:50">
      <c r="A1024" s="1" t="s">
        <v>2017</v>
      </c>
      <c r="B1024" s="1"/>
      <c r="C1024" s="1" t="s">
        <v>1979</v>
      </c>
      <c r="D1024" s="1">
        <v>1</v>
      </c>
      <c r="E1024" s="1" t="s">
        <v>88</v>
      </c>
      <c r="F1024" s="1">
        <v>1</v>
      </c>
      <c r="G1024" s="1" t="s">
        <v>53</v>
      </c>
      <c r="H1024" s="1">
        <v>1</v>
      </c>
      <c r="I1024" s="1">
        <v>0</v>
      </c>
      <c r="J1024" s="1">
        <v>0</v>
      </c>
      <c r="K1024" s="1"/>
      <c r="L1024" s="1"/>
      <c r="M1024" s="1"/>
      <c r="N1024" s="1"/>
      <c r="O1024" s="1"/>
      <c r="P1024" s="1"/>
      <c r="Q1024" s="1"/>
      <c r="R1024" s="1"/>
      <c r="S1024" s="1"/>
      <c r="T1024" s="1">
        <v>0</v>
      </c>
      <c r="U1024" s="1">
        <v>0</v>
      </c>
      <c r="V1024" s="1" t="s">
        <v>76</v>
      </c>
      <c r="W1024" s="1">
        <v>0</v>
      </c>
      <c r="X1024" s="1" t="s">
        <v>76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0</v>
      </c>
      <c r="AU1024" s="1">
        <v>0</v>
      </c>
      <c r="AV1024" s="1">
        <v>0</v>
      </c>
      <c r="AW1024" s="1"/>
      <c r="AX1024" s="1"/>
    </row>
    <row r="1025" spans="1:50">
      <c r="A1025" s="1" t="s">
        <v>2018</v>
      </c>
      <c r="B1025" s="1"/>
      <c r="C1025" s="1" t="s">
        <v>2019</v>
      </c>
      <c r="D1025" s="1">
        <v>0</v>
      </c>
      <c r="E1025" s="1" t="s">
        <v>93</v>
      </c>
      <c r="F1025" s="1">
        <v>0</v>
      </c>
      <c r="G1025" s="1" t="s">
        <v>89</v>
      </c>
      <c r="H1025" s="1">
        <v>0</v>
      </c>
      <c r="I1025" s="1">
        <v>0</v>
      </c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>
        <v>1</v>
      </c>
      <c r="U1025" s="1">
        <v>1</v>
      </c>
      <c r="V1025" s="1" t="s">
        <v>370</v>
      </c>
      <c r="W1025" s="1">
        <v>0</v>
      </c>
      <c r="X1025" s="1" t="s">
        <v>76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>
        <v>0</v>
      </c>
      <c r="AW1025" s="1"/>
      <c r="AX1025" s="1"/>
    </row>
    <row r="1026" spans="1:50">
      <c r="A1026" s="1" t="s">
        <v>2020</v>
      </c>
      <c r="B1026" s="1"/>
      <c r="C1026" s="1" t="s">
        <v>2002</v>
      </c>
      <c r="D1026" s="1">
        <v>1</v>
      </c>
      <c r="E1026" s="1" t="s">
        <v>88</v>
      </c>
      <c r="F1026" s="1">
        <v>1</v>
      </c>
      <c r="G1026" s="1" t="s">
        <v>53</v>
      </c>
      <c r="H1026" s="1">
        <v>0</v>
      </c>
      <c r="I1026" s="1">
        <v>0</v>
      </c>
      <c r="J1026" s="1">
        <v>0</v>
      </c>
      <c r="K1026" s="1"/>
      <c r="L1026" s="1"/>
      <c r="M1026" s="1"/>
      <c r="N1026" s="1"/>
      <c r="O1026" s="1"/>
      <c r="P1026" s="1"/>
      <c r="Q1026" s="1"/>
      <c r="R1026" s="1"/>
      <c r="S1026" s="1"/>
      <c r="T1026" s="1">
        <v>0</v>
      </c>
      <c r="U1026" s="1">
        <v>0</v>
      </c>
      <c r="V1026" s="1" t="s">
        <v>76</v>
      </c>
      <c r="W1026" s="1">
        <v>0</v>
      </c>
      <c r="X1026" s="1" t="s">
        <v>76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  <c r="AW1026" s="1"/>
      <c r="AX1026" s="1"/>
    </row>
    <row r="1027" spans="1:50">
      <c r="A1027" s="1" t="s">
        <v>2021</v>
      </c>
      <c r="B1027" s="1"/>
      <c r="C1027" s="1" t="s">
        <v>2022</v>
      </c>
      <c r="D1027" s="1">
        <v>0</v>
      </c>
      <c r="E1027" s="1" t="s">
        <v>93</v>
      </c>
      <c r="F1027" s="1">
        <v>0</v>
      </c>
      <c r="G1027" s="1" t="s">
        <v>89</v>
      </c>
      <c r="H1027" s="1">
        <v>0</v>
      </c>
      <c r="I1027" s="1">
        <v>0</v>
      </c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>
        <v>0</v>
      </c>
      <c r="U1027" s="1">
        <v>0</v>
      </c>
      <c r="V1027" s="1" t="s">
        <v>76</v>
      </c>
      <c r="W1027" s="1">
        <v>0</v>
      </c>
      <c r="X1027" s="1" t="s">
        <v>76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/>
      <c r="AX1027" s="1"/>
    </row>
    <row r="1028" spans="1:50">
      <c r="A1028" s="1" t="s">
        <v>2023</v>
      </c>
      <c r="B1028" s="1"/>
      <c r="C1028" s="1" t="s">
        <v>2024</v>
      </c>
      <c r="D1028" s="1">
        <v>1</v>
      </c>
      <c r="E1028" s="1" t="s">
        <v>88</v>
      </c>
      <c r="F1028" s="1">
        <v>0</v>
      </c>
      <c r="G1028" s="1" t="s">
        <v>111</v>
      </c>
      <c r="H1028" s="1">
        <v>1</v>
      </c>
      <c r="I1028" s="1">
        <v>0</v>
      </c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>
        <v>1</v>
      </c>
      <c r="U1028" s="1">
        <v>1</v>
      </c>
      <c r="V1028" s="1" t="s">
        <v>2025</v>
      </c>
      <c r="W1028" s="1">
        <v>0</v>
      </c>
      <c r="X1028" s="1" t="s">
        <v>76</v>
      </c>
      <c r="Y1028" s="1">
        <v>0</v>
      </c>
      <c r="Z1028" s="1">
        <v>0</v>
      </c>
      <c r="AA1028" s="1">
        <v>39277</v>
      </c>
      <c r="AB1028" s="1">
        <v>100</v>
      </c>
      <c r="AC1028" s="1">
        <v>150</v>
      </c>
      <c r="AD1028" s="1">
        <v>0</v>
      </c>
      <c r="AE1028" s="1">
        <v>0</v>
      </c>
      <c r="AF1028" s="1">
        <v>0</v>
      </c>
      <c r="AG1028" s="1">
        <v>922</v>
      </c>
      <c r="AH1028" s="1">
        <v>100</v>
      </c>
      <c r="AI1028" s="1">
        <v>200</v>
      </c>
      <c r="AJ1028" s="1">
        <v>5090</v>
      </c>
      <c r="AK1028" s="1">
        <v>1150</v>
      </c>
      <c r="AL1028" s="1">
        <v>23300</v>
      </c>
      <c r="AM1028" s="1">
        <v>1000</v>
      </c>
      <c r="AN1028" s="1">
        <v>0</v>
      </c>
      <c r="AO1028" s="1">
        <v>1250</v>
      </c>
      <c r="AP1028" s="1">
        <v>0</v>
      </c>
      <c r="AQ1028" s="1">
        <v>315</v>
      </c>
      <c r="AR1028" s="1">
        <v>5700</v>
      </c>
      <c r="AS1028" s="1">
        <v>0</v>
      </c>
      <c r="AT1028" s="1">
        <v>0</v>
      </c>
      <c r="AU1028" s="1">
        <v>23412</v>
      </c>
      <c r="AV1028" s="1">
        <v>2175</v>
      </c>
      <c r="AW1028" s="1">
        <v>13690</v>
      </c>
      <c r="AX1028" s="1"/>
    </row>
    <row r="1029" spans="1:50">
      <c r="A1029" s="1" t="s">
        <v>2026</v>
      </c>
      <c r="B1029" s="1"/>
      <c r="C1029" s="1" t="s">
        <v>2027</v>
      </c>
      <c r="D1029" s="1">
        <v>0</v>
      </c>
      <c r="E1029" s="1" t="s">
        <v>93</v>
      </c>
      <c r="F1029" s="1">
        <v>0</v>
      </c>
      <c r="G1029" s="1" t="s">
        <v>111</v>
      </c>
      <c r="H1029" s="1">
        <v>0</v>
      </c>
      <c r="I1029" s="1">
        <v>0</v>
      </c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>
        <v>0</v>
      </c>
      <c r="U1029" s="1">
        <v>0</v>
      </c>
      <c r="V1029" s="1" t="s">
        <v>76</v>
      </c>
      <c r="W1029" s="1">
        <v>0</v>
      </c>
      <c r="X1029" s="1" t="s">
        <v>76</v>
      </c>
      <c r="Y1029" s="1">
        <v>0</v>
      </c>
      <c r="Z1029" s="1">
        <v>0</v>
      </c>
      <c r="AA1029" s="1">
        <v>118637.24</v>
      </c>
      <c r="AB1029" s="1">
        <v>5650</v>
      </c>
      <c r="AC1029" s="1">
        <v>7150</v>
      </c>
      <c r="AD1029" s="1">
        <v>3546.48</v>
      </c>
      <c r="AE1029" s="1">
        <v>0</v>
      </c>
      <c r="AF1029" s="1">
        <v>850</v>
      </c>
      <c r="AG1029" s="1">
        <v>24030</v>
      </c>
      <c r="AH1029" s="1">
        <v>10160</v>
      </c>
      <c r="AI1029" s="1">
        <v>3250</v>
      </c>
      <c r="AJ1029" s="1">
        <v>20393</v>
      </c>
      <c r="AK1029" s="1">
        <v>1200</v>
      </c>
      <c r="AL1029" s="1">
        <v>14777.76</v>
      </c>
      <c r="AM1029" s="1">
        <v>1000</v>
      </c>
      <c r="AN1029" s="1">
        <v>200</v>
      </c>
      <c r="AO1029" s="1">
        <v>21780</v>
      </c>
      <c r="AP1029" s="1">
        <v>75</v>
      </c>
      <c r="AQ1029" s="1">
        <v>1075</v>
      </c>
      <c r="AR1029" s="1">
        <v>3500</v>
      </c>
      <c r="AS1029" s="1">
        <v>1175</v>
      </c>
      <c r="AT1029" s="1">
        <v>0</v>
      </c>
      <c r="AU1029" s="1">
        <v>110781.24</v>
      </c>
      <c r="AV1029" s="1">
        <v>1480</v>
      </c>
      <c r="AW1029" s="1">
        <v>7551</v>
      </c>
      <c r="AX1029" s="1"/>
    </row>
    <row r="1030" spans="1:50">
      <c r="A1030" s="1" t="s">
        <v>2028</v>
      </c>
      <c r="B1030" s="1"/>
      <c r="C1030" s="1" t="s">
        <v>2029</v>
      </c>
      <c r="D1030" s="1">
        <v>1</v>
      </c>
      <c r="E1030" s="1" t="s">
        <v>88</v>
      </c>
      <c r="F1030" s="1">
        <v>1</v>
      </c>
      <c r="G1030" s="1" t="s">
        <v>53</v>
      </c>
      <c r="H1030" s="1">
        <v>1</v>
      </c>
      <c r="I1030" s="1">
        <v>0</v>
      </c>
      <c r="J1030" s="1">
        <v>1</v>
      </c>
      <c r="K1030" s="1"/>
      <c r="L1030" s="1"/>
      <c r="M1030" s="1"/>
      <c r="N1030" s="1"/>
      <c r="O1030" s="1"/>
      <c r="P1030" s="1"/>
      <c r="Q1030" s="1"/>
      <c r="R1030" s="1"/>
      <c r="S1030" s="1"/>
      <c r="T1030" s="1">
        <v>1</v>
      </c>
      <c r="U1030" s="1">
        <v>1</v>
      </c>
      <c r="V1030" s="1" t="s">
        <v>370</v>
      </c>
      <c r="W1030" s="1">
        <v>0</v>
      </c>
      <c r="X1030" s="1" t="s">
        <v>76</v>
      </c>
      <c r="Y1030" s="1">
        <v>0</v>
      </c>
      <c r="Z1030" s="1">
        <v>0</v>
      </c>
      <c r="AA1030" s="1">
        <v>154195.76999999999</v>
      </c>
      <c r="AB1030" s="1">
        <v>550</v>
      </c>
      <c r="AC1030" s="1">
        <v>965</v>
      </c>
      <c r="AD1030" s="1">
        <v>13690</v>
      </c>
      <c r="AE1030" s="1">
        <v>0</v>
      </c>
      <c r="AF1030" s="1">
        <v>5800</v>
      </c>
      <c r="AG1030" s="1">
        <v>10860</v>
      </c>
      <c r="AH1030" s="1">
        <v>17490</v>
      </c>
      <c r="AI1030" s="1">
        <v>2300</v>
      </c>
      <c r="AJ1030" s="1">
        <v>20489</v>
      </c>
      <c r="AK1030" s="1">
        <v>1400</v>
      </c>
      <c r="AL1030" s="1">
        <v>29493.29</v>
      </c>
      <c r="AM1030" s="1">
        <v>4000</v>
      </c>
      <c r="AN1030" s="1">
        <v>1900</v>
      </c>
      <c r="AO1030" s="1">
        <v>26940.2</v>
      </c>
      <c r="AP1030" s="1">
        <v>100</v>
      </c>
      <c r="AQ1030" s="1">
        <v>4695</v>
      </c>
      <c r="AR1030" s="1">
        <v>13523.28</v>
      </c>
      <c r="AS1030" s="1">
        <v>0</v>
      </c>
      <c r="AT1030" s="1">
        <v>0</v>
      </c>
      <c r="AU1030" s="1">
        <v>126818.57</v>
      </c>
      <c r="AV1030" s="1">
        <v>450</v>
      </c>
      <c r="AW1030" s="1">
        <v>26927.200000000001</v>
      </c>
      <c r="AX1030" s="1"/>
    </row>
    <row r="1031" spans="1:50">
      <c r="A1031" s="1" t="s">
        <v>2030</v>
      </c>
      <c r="B1031" s="1"/>
      <c r="C1031" s="1" t="s">
        <v>1991</v>
      </c>
      <c r="D1031" s="1">
        <v>1</v>
      </c>
      <c r="E1031" s="1" t="s">
        <v>88</v>
      </c>
      <c r="F1031" s="1">
        <v>1</v>
      </c>
      <c r="G1031" s="1" t="s">
        <v>53</v>
      </c>
      <c r="H1031" s="1">
        <v>0</v>
      </c>
      <c r="I1031" s="1">
        <v>0</v>
      </c>
      <c r="J1031" s="1">
        <v>0</v>
      </c>
      <c r="K1031" s="1"/>
      <c r="L1031" s="1"/>
      <c r="M1031" s="1"/>
      <c r="N1031" s="1"/>
      <c r="O1031" s="1"/>
      <c r="P1031" s="1"/>
      <c r="Q1031" s="1"/>
      <c r="R1031" s="1"/>
      <c r="S1031" s="1"/>
      <c r="T1031" s="1">
        <v>1</v>
      </c>
      <c r="U1031" s="1">
        <v>1</v>
      </c>
      <c r="V1031" s="1" t="s">
        <v>370</v>
      </c>
      <c r="W1031" s="1">
        <v>1</v>
      </c>
      <c r="X1031" s="1" t="s">
        <v>193</v>
      </c>
      <c r="Y1031" s="1">
        <v>0</v>
      </c>
      <c r="Z1031" s="1">
        <v>0</v>
      </c>
      <c r="AA1031" s="1">
        <v>9620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1500</v>
      </c>
      <c r="AH1031" s="1">
        <v>0</v>
      </c>
      <c r="AI1031" s="1">
        <v>200</v>
      </c>
      <c r="AJ1031" s="1">
        <v>1500</v>
      </c>
      <c r="AK1031" s="1">
        <v>0</v>
      </c>
      <c r="AL1031" s="1">
        <v>3775</v>
      </c>
      <c r="AM1031" s="1">
        <v>0</v>
      </c>
      <c r="AN1031" s="1">
        <v>0</v>
      </c>
      <c r="AO1031" s="1">
        <v>2100</v>
      </c>
      <c r="AP1031" s="1">
        <v>0</v>
      </c>
      <c r="AQ1031" s="1">
        <v>45</v>
      </c>
      <c r="AR1031" s="1">
        <v>500</v>
      </c>
      <c r="AS1031" s="1">
        <v>0</v>
      </c>
      <c r="AT1031" s="1">
        <v>0</v>
      </c>
      <c r="AU1031" s="1">
        <v>7825</v>
      </c>
      <c r="AV1031" s="1">
        <v>150</v>
      </c>
      <c r="AW1031" s="1">
        <v>1645</v>
      </c>
      <c r="AX1031" s="1"/>
    </row>
    <row r="1032" spans="1:50">
      <c r="A1032" s="1" t="s">
        <v>2031</v>
      </c>
      <c r="B1032" s="1"/>
      <c r="C1032" s="1" t="s">
        <v>2032</v>
      </c>
      <c r="D1032" s="1">
        <v>1</v>
      </c>
      <c r="E1032" s="1" t="s">
        <v>88</v>
      </c>
      <c r="F1032" s="1">
        <v>0</v>
      </c>
      <c r="G1032" s="1" t="s">
        <v>111</v>
      </c>
      <c r="H1032" s="1">
        <v>0</v>
      </c>
      <c r="I1032" s="1">
        <v>0</v>
      </c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>
        <v>0</v>
      </c>
      <c r="U1032" s="1">
        <v>0</v>
      </c>
      <c r="V1032" s="1" t="s">
        <v>76</v>
      </c>
      <c r="W1032" s="1">
        <v>0</v>
      </c>
      <c r="X1032" s="1" t="s">
        <v>76</v>
      </c>
      <c r="Y1032" s="1">
        <v>0</v>
      </c>
      <c r="Z1032" s="1">
        <v>0</v>
      </c>
      <c r="AA1032" s="1">
        <v>372356.56</v>
      </c>
      <c r="AB1032" s="1">
        <v>500</v>
      </c>
      <c r="AC1032" s="1">
        <v>0</v>
      </c>
      <c r="AD1032" s="1">
        <v>175</v>
      </c>
      <c r="AE1032" s="1">
        <v>0</v>
      </c>
      <c r="AF1032" s="1">
        <v>0</v>
      </c>
      <c r="AG1032" s="1">
        <v>3075</v>
      </c>
      <c r="AH1032" s="1">
        <v>950</v>
      </c>
      <c r="AI1032" s="1">
        <v>300</v>
      </c>
      <c r="AJ1032" s="1">
        <v>12430</v>
      </c>
      <c r="AK1032" s="1">
        <v>600</v>
      </c>
      <c r="AL1032" s="1">
        <v>75720</v>
      </c>
      <c r="AM1032" s="1">
        <v>13050</v>
      </c>
      <c r="AN1032" s="1">
        <v>0</v>
      </c>
      <c r="AO1032" s="1">
        <v>16415</v>
      </c>
      <c r="AP1032" s="1">
        <v>0</v>
      </c>
      <c r="AQ1032" s="1">
        <v>3615</v>
      </c>
      <c r="AR1032" s="1">
        <v>245526.56</v>
      </c>
      <c r="AS1032" s="1">
        <v>0</v>
      </c>
      <c r="AT1032" s="1">
        <v>0</v>
      </c>
      <c r="AU1032" s="1">
        <v>342466.56</v>
      </c>
      <c r="AV1032" s="1">
        <v>125</v>
      </c>
      <c r="AW1032" s="1">
        <v>29765</v>
      </c>
      <c r="AX1032" s="1"/>
    </row>
    <row r="1033" spans="1:50">
      <c r="A1033" s="1" t="s">
        <v>2033</v>
      </c>
      <c r="B1033" s="1"/>
      <c r="C1033" s="1" t="s">
        <v>2016</v>
      </c>
      <c r="D1033" s="1">
        <v>0</v>
      </c>
      <c r="E1033" s="1" t="s">
        <v>93</v>
      </c>
      <c r="F1033" s="1">
        <v>0</v>
      </c>
      <c r="G1033" s="1" t="s">
        <v>111</v>
      </c>
      <c r="H1033" s="1">
        <v>0</v>
      </c>
      <c r="I1033" s="1">
        <v>0</v>
      </c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>
        <v>0</v>
      </c>
      <c r="U1033" s="1">
        <v>0</v>
      </c>
      <c r="V1033" s="1" t="s">
        <v>76</v>
      </c>
      <c r="W1033" s="1">
        <v>0</v>
      </c>
      <c r="X1033" s="1" t="s">
        <v>76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  <c r="AW1033" s="1"/>
      <c r="AX1033" s="1"/>
    </row>
    <row r="1034" spans="1:50">
      <c r="A1034" s="1" t="s">
        <v>2034</v>
      </c>
      <c r="B1034" s="1"/>
      <c r="C1034" s="1" t="s">
        <v>2035</v>
      </c>
      <c r="D1034" s="1">
        <v>1</v>
      </c>
      <c r="E1034" s="1" t="s">
        <v>88</v>
      </c>
      <c r="F1034" s="1">
        <v>0</v>
      </c>
      <c r="G1034" s="1" t="s">
        <v>111</v>
      </c>
      <c r="H1034" s="1">
        <v>1</v>
      </c>
      <c r="I1034" s="1">
        <v>0</v>
      </c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>
        <v>0</v>
      </c>
      <c r="U1034" s="1">
        <v>0</v>
      </c>
      <c r="V1034" s="1" t="s">
        <v>76</v>
      </c>
      <c r="W1034" s="1">
        <v>0</v>
      </c>
      <c r="X1034" s="1" t="s">
        <v>76</v>
      </c>
      <c r="Y1034" s="1">
        <v>0</v>
      </c>
      <c r="Z1034" s="1">
        <v>0</v>
      </c>
      <c r="AA1034" s="1">
        <v>139150.38</v>
      </c>
      <c r="AB1034" s="1">
        <v>906.8</v>
      </c>
      <c r="AC1034" s="1">
        <v>1200</v>
      </c>
      <c r="AD1034" s="1">
        <v>2100</v>
      </c>
      <c r="AE1034" s="1">
        <v>0</v>
      </c>
      <c r="AF1034" s="1">
        <v>250</v>
      </c>
      <c r="AG1034" s="1">
        <v>1150</v>
      </c>
      <c r="AH1034" s="1">
        <v>2976.58</v>
      </c>
      <c r="AI1034" s="1">
        <v>1600</v>
      </c>
      <c r="AJ1034" s="1">
        <v>36072.19</v>
      </c>
      <c r="AK1034" s="1">
        <v>3005.29</v>
      </c>
      <c r="AL1034" s="1">
        <v>27668.15</v>
      </c>
      <c r="AM1034" s="1">
        <v>20030.25</v>
      </c>
      <c r="AN1034" s="1">
        <v>505</v>
      </c>
      <c r="AO1034" s="1">
        <v>26210.720000000001</v>
      </c>
      <c r="AP1034" s="1">
        <v>2216.75</v>
      </c>
      <c r="AQ1034" s="1">
        <v>1824.44</v>
      </c>
      <c r="AR1034" s="1">
        <v>11434.21</v>
      </c>
      <c r="AS1034" s="1">
        <v>585.19000000000005</v>
      </c>
      <c r="AT1034" s="1">
        <v>0</v>
      </c>
      <c r="AU1034" s="1">
        <v>125598.42</v>
      </c>
      <c r="AV1034" s="1">
        <v>5966.82</v>
      </c>
      <c r="AW1034" s="1">
        <v>8170.33</v>
      </c>
      <c r="AX1034" s="1"/>
    </row>
    <row r="1035" spans="1:50">
      <c r="A1035" s="1" t="s">
        <v>2036</v>
      </c>
      <c r="B1035" s="1"/>
      <c r="C1035" s="1" t="s">
        <v>2037</v>
      </c>
      <c r="D1035" s="1">
        <v>0</v>
      </c>
      <c r="E1035" s="1" t="s">
        <v>93</v>
      </c>
      <c r="F1035" s="1">
        <v>0</v>
      </c>
      <c r="G1035" s="1" t="s">
        <v>111</v>
      </c>
      <c r="H1035" s="1">
        <v>0</v>
      </c>
      <c r="I1035" s="1">
        <v>0</v>
      </c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>
        <v>0</v>
      </c>
      <c r="U1035" s="1">
        <v>0</v>
      </c>
      <c r="V1035" s="1" t="s">
        <v>76</v>
      </c>
      <c r="W1035" s="1">
        <v>0</v>
      </c>
      <c r="X1035" s="1" t="s">
        <v>76</v>
      </c>
      <c r="Y1035" s="1">
        <v>0</v>
      </c>
      <c r="Z1035" s="1">
        <v>0</v>
      </c>
      <c r="AA1035" s="1">
        <v>399361.42</v>
      </c>
      <c r="AB1035" s="1">
        <v>8000</v>
      </c>
      <c r="AC1035" s="1">
        <v>215317.99</v>
      </c>
      <c r="AD1035" s="1">
        <v>575</v>
      </c>
      <c r="AE1035" s="1">
        <v>0</v>
      </c>
      <c r="AF1035" s="1">
        <v>1150</v>
      </c>
      <c r="AG1035" s="1">
        <v>33500</v>
      </c>
      <c r="AH1035" s="1">
        <v>25920</v>
      </c>
      <c r="AI1035" s="1">
        <v>1100</v>
      </c>
      <c r="AJ1035" s="1">
        <v>13924.9</v>
      </c>
      <c r="AK1035" s="1">
        <v>300</v>
      </c>
      <c r="AL1035" s="1">
        <v>10141.23</v>
      </c>
      <c r="AM1035" s="1">
        <v>0</v>
      </c>
      <c r="AN1035" s="1">
        <v>700</v>
      </c>
      <c r="AO1035" s="1">
        <v>15842.66</v>
      </c>
      <c r="AP1035" s="1">
        <v>48458.01</v>
      </c>
      <c r="AQ1035" s="1">
        <v>4431.63</v>
      </c>
      <c r="AR1035" s="1">
        <v>20000</v>
      </c>
      <c r="AS1035" s="1">
        <v>781.15</v>
      </c>
      <c r="AT1035" s="1">
        <v>0</v>
      </c>
      <c r="AU1035" s="1">
        <v>348602.99</v>
      </c>
      <c r="AV1035" s="1">
        <v>2505</v>
      </c>
      <c r="AW1035" s="1">
        <v>49034.58</v>
      </c>
      <c r="AX1035" s="1"/>
    </row>
    <row r="1036" spans="1:50">
      <c r="A1036" s="1" t="s">
        <v>2038</v>
      </c>
      <c r="B1036" s="1"/>
      <c r="C1036" s="1" t="s">
        <v>2009</v>
      </c>
      <c r="D1036" s="1">
        <v>1</v>
      </c>
      <c r="E1036" s="1" t="s">
        <v>88</v>
      </c>
      <c r="F1036" s="1">
        <v>1</v>
      </c>
      <c r="G1036" s="1" t="s">
        <v>53</v>
      </c>
      <c r="H1036" s="1">
        <v>0</v>
      </c>
      <c r="I1036" s="1">
        <v>0</v>
      </c>
      <c r="J1036" s="1">
        <v>0</v>
      </c>
      <c r="K1036" s="1"/>
      <c r="L1036" s="1"/>
      <c r="M1036" s="1"/>
      <c r="N1036" s="1"/>
      <c r="O1036" s="1"/>
      <c r="P1036" s="1"/>
      <c r="Q1036" s="1"/>
      <c r="R1036" s="1"/>
      <c r="S1036" s="1"/>
      <c r="T1036" s="1">
        <v>0</v>
      </c>
      <c r="U1036" s="1">
        <v>0</v>
      </c>
      <c r="V1036" s="1" t="s">
        <v>76</v>
      </c>
      <c r="W1036" s="1">
        <v>0</v>
      </c>
      <c r="X1036" s="1" t="s">
        <v>76</v>
      </c>
      <c r="Y1036" s="1">
        <v>0</v>
      </c>
      <c r="Z1036" s="1">
        <v>0</v>
      </c>
      <c r="AA1036" s="1">
        <v>114362.78</v>
      </c>
      <c r="AB1036" s="1">
        <v>500</v>
      </c>
      <c r="AC1036" s="1">
        <v>6600</v>
      </c>
      <c r="AD1036" s="1">
        <v>0</v>
      </c>
      <c r="AE1036" s="1">
        <v>0</v>
      </c>
      <c r="AF1036" s="1">
        <v>0</v>
      </c>
      <c r="AG1036" s="1">
        <v>2100</v>
      </c>
      <c r="AH1036" s="1">
        <v>300</v>
      </c>
      <c r="AI1036" s="1">
        <v>125</v>
      </c>
      <c r="AJ1036" s="1">
        <v>7721</v>
      </c>
      <c r="AK1036" s="1">
        <v>2400</v>
      </c>
      <c r="AL1036" s="1">
        <v>71643.009999999995</v>
      </c>
      <c r="AM1036" s="1">
        <v>11300</v>
      </c>
      <c r="AN1036" s="1">
        <v>1900</v>
      </c>
      <c r="AO1036" s="1">
        <v>6870</v>
      </c>
      <c r="AP1036" s="1">
        <v>2116.77</v>
      </c>
      <c r="AQ1036" s="1">
        <v>787</v>
      </c>
      <c r="AR1036" s="1">
        <v>0</v>
      </c>
      <c r="AS1036" s="1">
        <v>0</v>
      </c>
      <c r="AT1036" s="1">
        <v>0</v>
      </c>
      <c r="AU1036" s="1">
        <v>103485.78</v>
      </c>
      <c r="AV1036" s="1">
        <v>2050</v>
      </c>
      <c r="AW1036" s="1">
        <v>8827</v>
      </c>
      <c r="AX1036" s="1"/>
    </row>
    <row r="1037" spans="1:50">
      <c r="A1037" s="1" t="s">
        <v>2039</v>
      </c>
      <c r="B1037" s="1"/>
      <c r="C1037" s="1" t="s">
        <v>2040</v>
      </c>
      <c r="D1037" s="1">
        <v>0</v>
      </c>
      <c r="E1037" s="1" t="s">
        <v>93</v>
      </c>
      <c r="F1037" s="1">
        <v>0</v>
      </c>
      <c r="G1037" s="1" t="s">
        <v>89</v>
      </c>
      <c r="H1037" s="1">
        <v>1</v>
      </c>
      <c r="I1037" s="1">
        <v>0</v>
      </c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>
        <v>0</v>
      </c>
      <c r="U1037" s="1">
        <v>0</v>
      </c>
      <c r="V1037" s="1" t="s">
        <v>76</v>
      </c>
      <c r="W1037" s="1">
        <v>0</v>
      </c>
      <c r="X1037" s="1" t="s">
        <v>76</v>
      </c>
      <c r="Y1037" s="1">
        <v>0</v>
      </c>
      <c r="Z1037" s="1">
        <v>0</v>
      </c>
      <c r="AA1037" s="1">
        <v>20464.96</v>
      </c>
      <c r="AB1037" s="1">
        <v>1250</v>
      </c>
      <c r="AC1037" s="1">
        <v>3100</v>
      </c>
      <c r="AD1037" s="1">
        <v>200</v>
      </c>
      <c r="AE1037" s="1">
        <v>0</v>
      </c>
      <c r="AF1037" s="1">
        <v>0</v>
      </c>
      <c r="AG1037" s="1">
        <v>1000</v>
      </c>
      <c r="AH1037" s="1">
        <v>430</v>
      </c>
      <c r="AI1037" s="1">
        <v>300</v>
      </c>
      <c r="AJ1037" s="1">
        <v>9147.2099999999991</v>
      </c>
      <c r="AK1037" s="1">
        <v>0</v>
      </c>
      <c r="AL1037" s="1">
        <v>588.6</v>
      </c>
      <c r="AM1037" s="1">
        <v>0</v>
      </c>
      <c r="AN1037" s="1">
        <v>0</v>
      </c>
      <c r="AO1037" s="1">
        <v>1225</v>
      </c>
      <c r="AP1037" s="1">
        <v>250</v>
      </c>
      <c r="AQ1037" s="1">
        <v>310</v>
      </c>
      <c r="AR1037" s="1">
        <v>2664.15</v>
      </c>
      <c r="AS1037" s="1">
        <v>0</v>
      </c>
      <c r="AT1037" s="1">
        <v>0</v>
      </c>
      <c r="AU1037" s="1">
        <v>13072.21</v>
      </c>
      <c r="AV1037" s="1">
        <v>1430</v>
      </c>
      <c r="AW1037" s="1">
        <v>5962.75</v>
      </c>
      <c r="AX1037" s="1"/>
    </row>
    <row r="1038" spans="1:50">
      <c r="A1038" s="1" t="s">
        <v>2041</v>
      </c>
      <c r="B1038" s="1"/>
      <c r="C1038" s="1" t="s">
        <v>2042</v>
      </c>
      <c r="D1038" s="1">
        <v>0</v>
      </c>
      <c r="E1038" s="1" t="s">
        <v>93</v>
      </c>
      <c r="F1038" s="1">
        <v>0</v>
      </c>
      <c r="G1038" s="1" t="s">
        <v>89</v>
      </c>
      <c r="H1038" s="1">
        <v>0</v>
      </c>
      <c r="I1038" s="1">
        <v>0</v>
      </c>
      <c r="J1038" s="1">
        <v>0</v>
      </c>
      <c r="K1038" s="1"/>
      <c r="L1038" s="1"/>
      <c r="M1038" s="1"/>
      <c r="N1038" s="1"/>
      <c r="O1038" s="1"/>
      <c r="P1038" s="1"/>
      <c r="Q1038" s="1"/>
      <c r="R1038" s="1"/>
      <c r="S1038" s="1"/>
      <c r="T1038" s="1">
        <v>0</v>
      </c>
      <c r="U1038" s="1">
        <v>0</v>
      </c>
      <c r="V1038" s="1" t="s">
        <v>76</v>
      </c>
      <c r="W1038" s="1">
        <v>0</v>
      </c>
      <c r="X1038" s="1" t="s">
        <v>76</v>
      </c>
      <c r="Y1038" s="1">
        <v>0</v>
      </c>
      <c r="Z1038" s="1">
        <v>0</v>
      </c>
      <c r="AA1038" s="1">
        <v>6245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1000</v>
      </c>
      <c r="AH1038" s="1">
        <v>100</v>
      </c>
      <c r="AI1038" s="1">
        <v>0</v>
      </c>
      <c r="AJ1038" s="1">
        <v>539.33000000000004</v>
      </c>
      <c r="AK1038" s="1">
        <v>0</v>
      </c>
      <c r="AL1038" s="1">
        <v>750</v>
      </c>
      <c r="AM1038" s="1">
        <v>0</v>
      </c>
      <c r="AN1038" s="1">
        <v>0</v>
      </c>
      <c r="AO1038" s="1">
        <v>3620.7</v>
      </c>
      <c r="AP1038" s="1">
        <v>0</v>
      </c>
      <c r="AQ1038" s="1">
        <v>234.97</v>
      </c>
      <c r="AR1038" s="1">
        <v>0</v>
      </c>
      <c r="AS1038" s="1">
        <v>0</v>
      </c>
      <c r="AT1038" s="1">
        <v>0</v>
      </c>
      <c r="AU1038" s="1">
        <v>5546.03</v>
      </c>
      <c r="AV1038" s="1">
        <v>50</v>
      </c>
      <c r="AW1038" s="1">
        <v>648.97</v>
      </c>
      <c r="AX1038" s="1"/>
    </row>
    <row r="1039" spans="1:50">
      <c r="A1039" s="1" t="s">
        <v>2043</v>
      </c>
      <c r="B1039" s="1"/>
      <c r="C1039" s="1" t="s">
        <v>2029</v>
      </c>
      <c r="D1039" s="1">
        <v>1</v>
      </c>
      <c r="E1039" s="1" t="s">
        <v>88</v>
      </c>
      <c r="F1039" s="1">
        <v>1</v>
      </c>
      <c r="G1039" s="1" t="s">
        <v>53</v>
      </c>
      <c r="H1039" s="1">
        <v>1</v>
      </c>
      <c r="I1039" s="1">
        <v>0</v>
      </c>
      <c r="J1039" s="1">
        <v>1</v>
      </c>
      <c r="K1039" s="1"/>
      <c r="L1039" s="1"/>
      <c r="M1039" s="1"/>
      <c r="N1039" s="1"/>
      <c r="O1039" s="1"/>
      <c r="P1039" s="1"/>
      <c r="Q1039" s="1"/>
      <c r="R1039" s="1"/>
      <c r="S1039" s="1"/>
      <c r="T1039" s="1">
        <v>1</v>
      </c>
      <c r="U1039" s="1">
        <v>1</v>
      </c>
      <c r="V1039" s="1" t="s">
        <v>370</v>
      </c>
      <c r="W1039" s="1">
        <v>0</v>
      </c>
      <c r="X1039" s="1" t="s">
        <v>76</v>
      </c>
      <c r="Y1039" s="1">
        <v>0</v>
      </c>
      <c r="Z1039" s="1">
        <v>0</v>
      </c>
      <c r="AA1039" s="1">
        <v>3600</v>
      </c>
      <c r="AB1039" s="1">
        <v>0</v>
      </c>
      <c r="AC1039" s="1">
        <v>1000</v>
      </c>
      <c r="AD1039" s="1">
        <v>0</v>
      </c>
      <c r="AE1039" s="1">
        <v>0</v>
      </c>
      <c r="AF1039" s="1">
        <v>0</v>
      </c>
      <c r="AG1039" s="1">
        <v>500</v>
      </c>
      <c r="AH1039" s="1">
        <v>2000</v>
      </c>
      <c r="AI1039" s="1">
        <v>0</v>
      </c>
      <c r="AJ1039" s="1">
        <v>0</v>
      </c>
      <c r="AK1039" s="1">
        <v>0</v>
      </c>
      <c r="AL1039" s="1">
        <v>0</v>
      </c>
      <c r="AM1039" s="1">
        <v>100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3600</v>
      </c>
      <c r="AV1039" s="1">
        <v>0</v>
      </c>
      <c r="AW1039" s="1">
        <v>0</v>
      </c>
      <c r="AX1039" s="1"/>
    </row>
    <row r="1040" spans="1:50">
      <c r="A1040" s="1" t="s">
        <v>2044</v>
      </c>
      <c r="B1040" s="1"/>
      <c r="C1040" s="1" t="s">
        <v>2037</v>
      </c>
      <c r="D1040" s="1">
        <v>1</v>
      </c>
      <c r="E1040" s="1" t="s">
        <v>88</v>
      </c>
      <c r="F1040" s="1">
        <v>0</v>
      </c>
      <c r="G1040" s="1" t="s">
        <v>111</v>
      </c>
      <c r="H1040" s="1">
        <v>0</v>
      </c>
      <c r="I1040" s="1">
        <v>0</v>
      </c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>
        <v>0</v>
      </c>
      <c r="U1040" s="1">
        <v>0</v>
      </c>
      <c r="V1040" s="1" t="s">
        <v>76</v>
      </c>
      <c r="W1040" s="1">
        <v>0</v>
      </c>
      <c r="X1040" s="1" t="s">
        <v>76</v>
      </c>
      <c r="Y1040" s="1">
        <v>0</v>
      </c>
      <c r="Z1040" s="1">
        <v>0</v>
      </c>
      <c r="AA1040" s="1">
        <v>529068.23</v>
      </c>
      <c r="AB1040" s="1">
        <v>6250</v>
      </c>
      <c r="AC1040" s="1">
        <v>253182.61</v>
      </c>
      <c r="AD1040" s="1">
        <v>562.5</v>
      </c>
      <c r="AE1040" s="1">
        <v>0</v>
      </c>
      <c r="AF1040" s="1">
        <v>50</v>
      </c>
      <c r="AG1040" s="1">
        <v>36270</v>
      </c>
      <c r="AH1040" s="1">
        <v>113737.5</v>
      </c>
      <c r="AI1040" s="1">
        <v>11470</v>
      </c>
      <c r="AJ1040" s="1">
        <v>2200</v>
      </c>
      <c r="AK1040" s="1">
        <v>2300</v>
      </c>
      <c r="AL1040" s="1">
        <v>5177.5</v>
      </c>
      <c r="AM1040" s="1">
        <v>0</v>
      </c>
      <c r="AN1040" s="1">
        <v>3659</v>
      </c>
      <c r="AO1040" s="1">
        <v>56692.39</v>
      </c>
      <c r="AP1040" s="1">
        <v>1425</v>
      </c>
      <c r="AQ1040" s="1">
        <v>12691.73</v>
      </c>
      <c r="AR1040" s="1">
        <v>23400</v>
      </c>
      <c r="AS1040" s="1">
        <v>9839.67</v>
      </c>
      <c r="AT1040" s="1">
        <v>0</v>
      </c>
      <c r="AU1040" s="1">
        <v>502250.31</v>
      </c>
      <c r="AV1040" s="1">
        <v>18554.87</v>
      </c>
      <c r="AW1040" s="1">
        <v>18102.72</v>
      </c>
      <c r="AX1040" s="1"/>
    </row>
    <row r="1041" spans="1:50">
      <c r="A1041" s="1" t="s">
        <v>2045</v>
      </c>
      <c r="B1041" s="1"/>
      <c r="C1041" s="1" t="s">
        <v>2046</v>
      </c>
      <c r="D1041" s="1">
        <v>0</v>
      </c>
      <c r="E1041" s="1" t="s">
        <v>93</v>
      </c>
      <c r="F1041" s="1">
        <v>0</v>
      </c>
      <c r="G1041" s="1" t="s">
        <v>111</v>
      </c>
      <c r="H1041" s="1">
        <v>1</v>
      </c>
      <c r="I1041" s="1">
        <v>0</v>
      </c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>
        <v>1</v>
      </c>
      <c r="U1041" s="1">
        <v>0</v>
      </c>
      <c r="V1041" s="1" t="s">
        <v>76</v>
      </c>
      <c r="W1041" s="1">
        <v>1</v>
      </c>
      <c r="X1041" s="1" t="s">
        <v>193</v>
      </c>
      <c r="Y1041" s="1">
        <v>0</v>
      </c>
      <c r="Z1041" s="1" t="s">
        <v>2047</v>
      </c>
      <c r="AA1041" s="1">
        <v>157132.65</v>
      </c>
      <c r="AB1041" s="1">
        <v>3870</v>
      </c>
      <c r="AC1041" s="1">
        <v>455</v>
      </c>
      <c r="AD1041" s="1">
        <v>250</v>
      </c>
      <c r="AE1041" s="1">
        <v>0</v>
      </c>
      <c r="AF1041" s="1">
        <v>0</v>
      </c>
      <c r="AG1041" s="1">
        <v>3218.4</v>
      </c>
      <c r="AH1041" s="1">
        <v>8355</v>
      </c>
      <c r="AI1041" s="1">
        <v>600</v>
      </c>
      <c r="AJ1041" s="1">
        <v>18572</v>
      </c>
      <c r="AK1041" s="1">
        <v>3747.29</v>
      </c>
      <c r="AL1041" s="1">
        <v>35134.050000000003</v>
      </c>
      <c r="AM1041" s="1">
        <v>18146</v>
      </c>
      <c r="AN1041" s="1">
        <v>200</v>
      </c>
      <c r="AO1041" s="1">
        <v>35878.660000000003</v>
      </c>
      <c r="AP1041" s="1">
        <v>17475</v>
      </c>
      <c r="AQ1041" s="1">
        <v>0</v>
      </c>
      <c r="AR1041" s="1">
        <v>11231.25</v>
      </c>
      <c r="AS1041" s="1">
        <v>4.82</v>
      </c>
      <c r="AT1041" s="1">
        <v>0</v>
      </c>
      <c r="AU1041" s="1">
        <v>143081.74</v>
      </c>
      <c r="AV1041" s="1">
        <v>1325</v>
      </c>
      <c r="AW1041" s="1">
        <v>12730.73</v>
      </c>
      <c r="AX1041" s="1"/>
    </row>
    <row r="1042" spans="1:50">
      <c r="A1042" s="1" t="s">
        <v>2048</v>
      </c>
      <c r="B1042" s="1"/>
      <c r="C1042" s="1" t="s">
        <v>2049</v>
      </c>
      <c r="D1042" s="1">
        <v>1</v>
      </c>
      <c r="E1042" s="1" t="s">
        <v>88</v>
      </c>
      <c r="F1042" s="1"/>
      <c r="G1042" s="1" t="s">
        <v>111</v>
      </c>
      <c r="H1042" s="1">
        <v>1</v>
      </c>
      <c r="I1042" s="1">
        <v>0</v>
      </c>
      <c r="J1042" s="1">
        <v>0</v>
      </c>
      <c r="K1042" s="1"/>
      <c r="L1042" s="1"/>
      <c r="M1042" s="1"/>
      <c r="N1042" s="1"/>
      <c r="O1042" s="1"/>
      <c r="P1042" s="1"/>
      <c r="Q1042" s="1"/>
      <c r="R1042" s="1"/>
      <c r="S1042" s="1"/>
      <c r="T1042" s="1">
        <v>0</v>
      </c>
      <c r="U1042" s="1">
        <v>0</v>
      </c>
      <c r="V1042" s="1" t="s">
        <v>76</v>
      </c>
      <c r="W1042" s="1">
        <v>0</v>
      </c>
      <c r="X1042" s="1" t="s">
        <v>76</v>
      </c>
      <c r="Y1042" s="1">
        <v>0</v>
      </c>
      <c r="Z1042" s="1">
        <v>0</v>
      </c>
      <c r="AA1042" s="1">
        <v>46490.91</v>
      </c>
      <c r="AB1042" s="1">
        <v>0</v>
      </c>
      <c r="AC1042" s="1">
        <v>6350</v>
      </c>
      <c r="AD1042" s="1">
        <v>0</v>
      </c>
      <c r="AE1042" s="1">
        <v>0</v>
      </c>
      <c r="AF1042" s="1">
        <v>0</v>
      </c>
      <c r="AG1042" s="1">
        <v>7350</v>
      </c>
      <c r="AH1042" s="1">
        <v>2100</v>
      </c>
      <c r="AI1042" s="1">
        <v>4200</v>
      </c>
      <c r="AJ1042" s="1">
        <v>7122.96</v>
      </c>
      <c r="AK1042" s="1">
        <v>1150</v>
      </c>
      <c r="AL1042" s="1">
        <v>4874.09</v>
      </c>
      <c r="AM1042" s="1">
        <v>1350</v>
      </c>
      <c r="AN1042" s="1">
        <v>1000</v>
      </c>
      <c r="AO1042" s="1">
        <v>9236.2800000000007</v>
      </c>
      <c r="AP1042" s="1">
        <v>1200</v>
      </c>
      <c r="AQ1042" s="1">
        <v>310</v>
      </c>
      <c r="AR1042" s="1">
        <v>247.58</v>
      </c>
      <c r="AS1042" s="1">
        <v>0</v>
      </c>
      <c r="AT1042" s="1">
        <v>0</v>
      </c>
      <c r="AU1042" s="1">
        <v>50933.33</v>
      </c>
      <c r="AV1042" s="1">
        <v>1100</v>
      </c>
      <c r="AW1042" s="1">
        <v>-5542.42</v>
      </c>
      <c r="AX1042" s="1"/>
    </row>
    <row r="1043" spans="1:50">
      <c r="A1043" s="1" t="s">
        <v>2050</v>
      </c>
      <c r="B1043" s="1"/>
      <c r="C1043" s="1" t="s">
        <v>2002</v>
      </c>
      <c r="D1043" s="1">
        <v>1</v>
      </c>
      <c r="E1043" s="1" t="s">
        <v>88</v>
      </c>
      <c r="F1043" s="1"/>
      <c r="G1043" s="1" t="s">
        <v>111</v>
      </c>
      <c r="H1043" s="1">
        <v>0</v>
      </c>
      <c r="I1043" s="1">
        <v>0</v>
      </c>
      <c r="J1043" s="1">
        <v>0</v>
      </c>
      <c r="K1043" s="1"/>
      <c r="L1043" s="1"/>
      <c r="M1043" s="1"/>
      <c r="N1043" s="1"/>
      <c r="O1043" s="1"/>
      <c r="P1043" s="1"/>
      <c r="Q1043" s="1"/>
      <c r="R1043" s="1"/>
      <c r="S1043" s="1"/>
      <c r="T1043" s="1">
        <v>0</v>
      </c>
      <c r="U1043" s="1">
        <v>0</v>
      </c>
      <c r="V1043" s="1" t="s">
        <v>76</v>
      </c>
      <c r="W1043" s="1">
        <v>0</v>
      </c>
      <c r="X1043" s="1" t="s">
        <v>76</v>
      </c>
      <c r="Y1043" s="1">
        <v>0</v>
      </c>
      <c r="Z1043" s="1">
        <v>0</v>
      </c>
      <c r="AA1043" s="1">
        <v>190558.8</v>
      </c>
      <c r="AB1043" s="1">
        <v>2000</v>
      </c>
      <c r="AC1043" s="1">
        <v>39589.89</v>
      </c>
      <c r="AD1043" s="1">
        <v>3230</v>
      </c>
      <c r="AE1043" s="1">
        <v>0</v>
      </c>
      <c r="AF1043" s="1">
        <v>0</v>
      </c>
      <c r="AG1043" s="1">
        <v>13775</v>
      </c>
      <c r="AH1043" s="1">
        <v>9304.4599999999991</v>
      </c>
      <c r="AI1043" s="1">
        <v>3120</v>
      </c>
      <c r="AJ1043" s="1">
        <v>2868.5</v>
      </c>
      <c r="AK1043" s="1">
        <v>5000</v>
      </c>
      <c r="AL1043" s="1">
        <v>39814.949999999997</v>
      </c>
      <c r="AM1043" s="1">
        <v>4000</v>
      </c>
      <c r="AN1043" s="1">
        <v>1674</v>
      </c>
      <c r="AO1043" s="1">
        <v>55043</v>
      </c>
      <c r="AP1043" s="1">
        <v>6000</v>
      </c>
      <c r="AQ1043" s="1">
        <v>5139</v>
      </c>
      <c r="AR1043" s="1">
        <v>0</v>
      </c>
      <c r="AS1043" s="1">
        <v>0</v>
      </c>
      <c r="AT1043" s="1">
        <v>0</v>
      </c>
      <c r="AU1043" s="1">
        <v>172533.81</v>
      </c>
      <c r="AV1043" s="1">
        <v>5530</v>
      </c>
      <c r="AW1043" s="1">
        <v>12494.99</v>
      </c>
      <c r="AX1043" s="1"/>
    </row>
    <row r="1044" spans="1:50">
      <c r="A1044" s="1" t="s">
        <v>2051</v>
      </c>
      <c r="B1044" s="1"/>
      <c r="C1044" s="1" t="s">
        <v>2052</v>
      </c>
      <c r="D1044" s="1">
        <v>0</v>
      </c>
      <c r="E1044" s="1" t="s">
        <v>93</v>
      </c>
      <c r="F1044" s="1">
        <v>0</v>
      </c>
      <c r="G1044" s="1" t="s">
        <v>111</v>
      </c>
      <c r="H1044" s="1">
        <v>0</v>
      </c>
      <c r="I1044" s="1">
        <v>0</v>
      </c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>
        <v>1</v>
      </c>
      <c r="U1044" s="1">
        <v>1</v>
      </c>
      <c r="V1044" s="1" t="s">
        <v>370</v>
      </c>
      <c r="W1044" s="1">
        <v>0</v>
      </c>
      <c r="X1044" s="1" t="s">
        <v>76</v>
      </c>
      <c r="Y1044" s="1">
        <v>0</v>
      </c>
      <c r="Z1044" s="1">
        <v>0</v>
      </c>
      <c r="AA1044" s="1">
        <v>45076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2100</v>
      </c>
      <c r="AH1044" s="1">
        <v>0</v>
      </c>
      <c r="AI1044" s="1">
        <v>10100</v>
      </c>
      <c r="AJ1044" s="1">
        <v>11800</v>
      </c>
      <c r="AK1044" s="1">
        <v>0</v>
      </c>
      <c r="AL1044" s="1">
        <v>200</v>
      </c>
      <c r="AM1044" s="1">
        <v>5000</v>
      </c>
      <c r="AN1044" s="1">
        <v>0</v>
      </c>
      <c r="AO1044" s="1">
        <v>2920</v>
      </c>
      <c r="AP1044" s="1">
        <v>0</v>
      </c>
      <c r="AQ1044" s="1">
        <v>95</v>
      </c>
      <c r="AR1044" s="1">
        <v>12861</v>
      </c>
      <c r="AS1044" s="1">
        <v>0</v>
      </c>
      <c r="AT1044" s="1">
        <v>0</v>
      </c>
      <c r="AU1044" s="1">
        <v>21360</v>
      </c>
      <c r="AV1044" s="1">
        <v>1250</v>
      </c>
      <c r="AW1044" s="1">
        <v>22466</v>
      </c>
      <c r="AX1044" s="1"/>
    </row>
    <row r="1045" spans="1:50">
      <c r="A1045" s="1" t="s">
        <v>2053</v>
      </c>
      <c r="B1045" s="1"/>
      <c r="C1045" s="1" t="s">
        <v>2024</v>
      </c>
      <c r="D1045" s="1">
        <v>1</v>
      </c>
      <c r="E1045" s="1" t="s">
        <v>88</v>
      </c>
      <c r="F1045" s="1">
        <v>1</v>
      </c>
      <c r="G1045" s="1" t="s">
        <v>53</v>
      </c>
      <c r="H1045" s="1">
        <v>1</v>
      </c>
      <c r="I1045" s="1">
        <v>0</v>
      </c>
      <c r="J1045" s="1">
        <v>0</v>
      </c>
      <c r="K1045" s="1"/>
      <c r="L1045" s="1"/>
      <c r="M1045" s="1"/>
      <c r="N1045" s="1"/>
      <c r="O1045" s="1"/>
      <c r="P1045" s="1"/>
      <c r="Q1045" s="1"/>
      <c r="R1045" s="1"/>
      <c r="S1045" s="1"/>
      <c r="T1045" s="1">
        <v>1</v>
      </c>
      <c r="U1045" s="1">
        <v>1</v>
      </c>
      <c r="V1045" s="1" t="s">
        <v>2025</v>
      </c>
      <c r="W1045" s="1">
        <v>0</v>
      </c>
      <c r="X1045" s="1" t="s">
        <v>76</v>
      </c>
      <c r="Y1045" s="1">
        <v>0</v>
      </c>
      <c r="Z1045" s="1">
        <v>0</v>
      </c>
      <c r="AA1045" s="1">
        <v>318707.77</v>
      </c>
      <c r="AB1045" s="1">
        <v>0</v>
      </c>
      <c r="AC1045" s="1">
        <v>4350</v>
      </c>
      <c r="AD1045" s="1">
        <v>5775</v>
      </c>
      <c r="AE1045" s="1">
        <v>0</v>
      </c>
      <c r="AF1045" s="1">
        <v>0</v>
      </c>
      <c r="AG1045" s="1">
        <v>7300</v>
      </c>
      <c r="AH1045" s="1">
        <v>4493.46</v>
      </c>
      <c r="AI1045" s="1">
        <v>4275</v>
      </c>
      <c r="AJ1045" s="1">
        <v>48649.5</v>
      </c>
      <c r="AK1045" s="1">
        <v>11700</v>
      </c>
      <c r="AL1045" s="1">
        <v>109630.36</v>
      </c>
      <c r="AM1045" s="1">
        <v>36550</v>
      </c>
      <c r="AN1045" s="1">
        <v>1100</v>
      </c>
      <c r="AO1045" s="1">
        <v>68539.45</v>
      </c>
      <c r="AP1045" s="1">
        <v>9095</v>
      </c>
      <c r="AQ1045" s="1">
        <v>5250</v>
      </c>
      <c r="AR1045" s="1">
        <v>2000</v>
      </c>
      <c r="AS1045" s="1">
        <v>643.46</v>
      </c>
      <c r="AT1045" s="1">
        <v>0</v>
      </c>
      <c r="AU1045" s="1">
        <v>288767.25</v>
      </c>
      <c r="AV1045" s="1">
        <v>8455</v>
      </c>
      <c r="AW1045" s="1">
        <v>22128.98</v>
      </c>
      <c r="AX1045" s="1"/>
    </row>
    <row r="1046" spans="1:50">
      <c r="A1046" s="1" t="s">
        <v>2054</v>
      </c>
      <c r="B1046" s="1"/>
      <c r="C1046" s="1" t="s">
        <v>2055</v>
      </c>
      <c r="D1046" s="1">
        <v>0</v>
      </c>
      <c r="E1046" s="1" t="s">
        <v>93</v>
      </c>
      <c r="F1046" s="1">
        <v>0</v>
      </c>
      <c r="G1046" s="1" t="s">
        <v>89</v>
      </c>
      <c r="H1046" s="1">
        <v>0</v>
      </c>
      <c r="I1046" s="1">
        <v>0</v>
      </c>
      <c r="J1046" s="1"/>
      <c r="K1046" s="1">
        <v>0</v>
      </c>
      <c r="L1046" s="1" t="s">
        <v>75</v>
      </c>
      <c r="M1046" s="1"/>
      <c r="N1046" s="1"/>
      <c r="O1046" s="1"/>
      <c r="P1046" s="1"/>
      <c r="Q1046" s="1"/>
      <c r="R1046" s="1"/>
      <c r="S1046" s="1"/>
      <c r="T1046" s="1">
        <v>0</v>
      </c>
      <c r="U1046" s="1">
        <v>0</v>
      </c>
      <c r="V1046" s="1" t="s">
        <v>76</v>
      </c>
      <c r="W1046" s="1">
        <v>0</v>
      </c>
      <c r="X1046" s="1" t="s">
        <v>76</v>
      </c>
      <c r="Y1046" s="1">
        <v>0</v>
      </c>
      <c r="Z1046" s="1" t="s">
        <v>1998</v>
      </c>
      <c r="AA1046" s="1">
        <v>354115.28</v>
      </c>
      <c r="AB1046" s="1">
        <v>14875</v>
      </c>
      <c r="AC1046" s="1">
        <v>31970</v>
      </c>
      <c r="AD1046" s="1">
        <v>6700</v>
      </c>
      <c r="AE1046" s="1">
        <v>0</v>
      </c>
      <c r="AF1046" s="1">
        <v>850</v>
      </c>
      <c r="AG1046" s="1">
        <v>63941</v>
      </c>
      <c r="AH1046" s="1">
        <v>9825</v>
      </c>
      <c r="AI1046" s="1">
        <v>7825</v>
      </c>
      <c r="AJ1046" s="1">
        <v>47975</v>
      </c>
      <c r="AK1046" s="1">
        <v>1600</v>
      </c>
      <c r="AL1046" s="1">
        <v>14971.66</v>
      </c>
      <c r="AM1046" s="1">
        <v>1200</v>
      </c>
      <c r="AN1046" s="1">
        <v>15700</v>
      </c>
      <c r="AO1046" s="1">
        <v>104922.14</v>
      </c>
      <c r="AP1046" s="1">
        <v>10212.5</v>
      </c>
      <c r="AQ1046" s="1">
        <v>8645.26</v>
      </c>
      <c r="AR1046" s="1">
        <v>12902.72</v>
      </c>
      <c r="AS1046" s="1">
        <v>1857.41</v>
      </c>
      <c r="AT1046" s="1">
        <v>0</v>
      </c>
      <c r="AU1046" s="1">
        <v>321202.02</v>
      </c>
      <c r="AV1046" s="1">
        <v>11807.41</v>
      </c>
      <c r="AW1046" s="1">
        <v>22963.26</v>
      </c>
      <c r="AX1046" s="1"/>
    </row>
    <row r="1047" spans="1:50">
      <c r="A1047" s="1" t="s">
        <v>2056</v>
      </c>
      <c r="B1047" s="1"/>
      <c r="C1047" s="1" t="s">
        <v>1991</v>
      </c>
      <c r="D1047" s="1">
        <v>1</v>
      </c>
      <c r="E1047" s="1" t="s">
        <v>88</v>
      </c>
      <c r="F1047" s="1">
        <v>1</v>
      </c>
      <c r="G1047" s="1" t="s">
        <v>53</v>
      </c>
      <c r="H1047" s="1">
        <v>0</v>
      </c>
      <c r="I1047" s="1">
        <v>0</v>
      </c>
      <c r="J1047" s="1">
        <v>0</v>
      </c>
      <c r="K1047" s="1"/>
      <c r="L1047" s="1"/>
      <c r="M1047" s="1"/>
      <c r="N1047" s="1"/>
      <c r="O1047" s="1"/>
      <c r="P1047" s="1"/>
      <c r="Q1047" s="1"/>
      <c r="R1047" s="1"/>
      <c r="S1047" s="1"/>
      <c r="T1047" s="1">
        <v>1</v>
      </c>
      <c r="U1047" s="1">
        <v>1</v>
      </c>
      <c r="V1047" s="1" t="s">
        <v>370</v>
      </c>
      <c r="W1047" s="1">
        <v>1</v>
      </c>
      <c r="X1047" s="1" t="s">
        <v>193</v>
      </c>
      <c r="Y1047" s="1">
        <v>0</v>
      </c>
      <c r="Z1047" s="1">
        <v>0</v>
      </c>
      <c r="AA1047" s="1">
        <v>271547</v>
      </c>
      <c r="AB1047" s="1">
        <v>650</v>
      </c>
      <c r="AC1047" s="1">
        <v>1750</v>
      </c>
      <c r="AD1047" s="1">
        <v>4800</v>
      </c>
      <c r="AE1047" s="1">
        <v>0</v>
      </c>
      <c r="AF1047" s="1">
        <v>1100</v>
      </c>
      <c r="AG1047" s="1">
        <v>14850</v>
      </c>
      <c r="AH1047" s="1">
        <v>2600</v>
      </c>
      <c r="AI1047" s="1">
        <v>3450</v>
      </c>
      <c r="AJ1047" s="1">
        <v>19212.5</v>
      </c>
      <c r="AK1047" s="1">
        <v>500</v>
      </c>
      <c r="AL1047" s="1">
        <v>84955</v>
      </c>
      <c r="AM1047" s="1">
        <v>11400</v>
      </c>
      <c r="AN1047" s="1">
        <v>0</v>
      </c>
      <c r="AO1047" s="1">
        <v>112080</v>
      </c>
      <c r="AP1047" s="1">
        <v>3987.5</v>
      </c>
      <c r="AQ1047" s="1">
        <v>8942</v>
      </c>
      <c r="AR1047" s="1">
        <v>1270</v>
      </c>
      <c r="AS1047" s="1">
        <v>0</v>
      </c>
      <c r="AT1047" s="1">
        <v>0</v>
      </c>
      <c r="AU1047" s="1">
        <v>243090</v>
      </c>
      <c r="AV1047" s="1">
        <v>2950</v>
      </c>
      <c r="AW1047" s="1">
        <v>25507</v>
      </c>
      <c r="AX1047" s="1"/>
    </row>
    <row r="1048" spans="1:50">
      <c r="A1048" s="1" t="s">
        <v>2057</v>
      </c>
      <c r="B1048" s="1"/>
      <c r="C1048" s="1" t="s">
        <v>2032</v>
      </c>
      <c r="D1048" s="1">
        <v>1</v>
      </c>
      <c r="E1048" s="1" t="s">
        <v>88</v>
      </c>
      <c r="F1048" s="1">
        <v>1</v>
      </c>
      <c r="G1048" s="1" t="s">
        <v>53</v>
      </c>
      <c r="H1048" s="1">
        <v>0</v>
      </c>
      <c r="I1048" s="1">
        <v>0</v>
      </c>
      <c r="J1048" s="1">
        <v>0</v>
      </c>
      <c r="K1048" s="1"/>
      <c r="L1048" s="1"/>
      <c r="M1048" s="1"/>
      <c r="N1048" s="1"/>
      <c r="O1048" s="1"/>
      <c r="P1048" s="1"/>
      <c r="Q1048" s="1"/>
      <c r="R1048" s="1"/>
      <c r="S1048" s="1"/>
      <c r="T1048" s="1">
        <v>0</v>
      </c>
      <c r="U1048" s="1">
        <v>0</v>
      </c>
      <c r="V1048" s="1" t="s">
        <v>76</v>
      </c>
      <c r="W1048" s="1">
        <v>0</v>
      </c>
      <c r="X1048" s="1" t="s">
        <v>76</v>
      </c>
      <c r="Y1048" s="1">
        <v>0</v>
      </c>
      <c r="Z1048" s="1">
        <v>0</v>
      </c>
      <c r="AA1048" s="1">
        <v>340447</v>
      </c>
      <c r="AB1048" s="1">
        <v>0</v>
      </c>
      <c r="AC1048" s="1">
        <v>0</v>
      </c>
      <c r="AD1048" s="1">
        <v>275</v>
      </c>
      <c r="AE1048" s="1">
        <v>0</v>
      </c>
      <c r="AF1048" s="1">
        <v>25</v>
      </c>
      <c r="AG1048" s="1">
        <v>3250</v>
      </c>
      <c r="AH1048" s="1">
        <v>3050</v>
      </c>
      <c r="AI1048" s="1">
        <v>1500</v>
      </c>
      <c r="AJ1048" s="1">
        <v>6835</v>
      </c>
      <c r="AK1048" s="1">
        <v>2025</v>
      </c>
      <c r="AL1048" s="1">
        <v>169690</v>
      </c>
      <c r="AM1048" s="1">
        <v>12600</v>
      </c>
      <c r="AN1048" s="1">
        <v>2900</v>
      </c>
      <c r="AO1048" s="1">
        <v>22655</v>
      </c>
      <c r="AP1048" s="1">
        <v>650</v>
      </c>
      <c r="AQ1048" s="1">
        <v>0</v>
      </c>
      <c r="AR1048" s="1">
        <v>114992</v>
      </c>
      <c r="AS1048" s="1">
        <v>1178.08</v>
      </c>
      <c r="AT1048" s="1">
        <v>0</v>
      </c>
      <c r="AU1048" s="1">
        <v>283286.03999999998</v>
      </c>
      <c r="AV1048" s="1">
        <v>150</v>
      </c>
      <c r="AW1048" s="1">
        <v>58189.04</v>
      </c>
      <c r="AX1048" s="1"/>
    </row>
    <row r="1049" spans="1:50">
      <c r="A1049" s="1" t="s">
        <v>2058</v>
      </c>
      <c r="B1049" s="1"/>
      <c r="C1049" s="1" t="s">
        <v>2059</v>
      </c>
      <c r="D1049" s="1">
        <v>1</v>
      </c>
      <c r="E1049" s="1" t="s">
        <v>88</v>
      </c>
      <c r="F1049" s="1"/>
      <c r="G1049" s="1" t="s">
        <v>53</v>
      </c>
      <c r="H1049" s="1">
        <v>1</v>
      </c>
      <c r="I1049" s="1">
        <v>0</v>
      </c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>
        <v>0</v>
      </c>
      <c r="U1049" s="1">
        <v>0</v>
      </c>
      <c r="V1049" s="1" t="s">
        <v>76</v>
      </c>
      <c r="W1049" s="1">
        <v>0</v>
      </c>
      <c r="X1049" s="1" t="s">
        <v>76</v>
      </c>
      <c r="Y1049" s="1">
        <v>0</v>
      </c>
      <c r="Z1049" s="1">
        <v>0</v>
      </c>
      <c r="AA1049" s="1">
        <v>191990.33</v>
      </c>
      <c r="AB1049" s="1">
        <v>1600</v>
      </c>
      <c r="AC1049" s="1">
        <v>0</v>
      </c>
      <c r="AD1049" s="1">
        <v>760</v>
      </c>
      <c r="AE1049" s="1">
        <v>0</v>
      </c>
      <c r="AF1049" s="1">
        <v>0</v>
      </c>
      <c r="AG1049" s="1">
        <v>4225</v>
      </c>
      <c r="AH1049" s="1">
        <v>2250</v>
      </c>
      <c r="AI1049" s="1">
        <v>730</v>
      </c>
      <c r="AJ1049" s="1">
        <v>44063.71</v>
      </c>
      <c r="AK1049" s="1">
        <v>1000</v>
      </c>
      <c r="AL1049" s="1">
        <v>61324.54</v>
      </c>
      <c r="AM1049" s="1">
        <v>8000</v>
      </c>
      <c r="AN1049" s="1">
        <v>1200</v>
      </c>
      <c r="AO1049" s="1">
        <v>63299.76</v>
      </c>
      <c r="AP1049" s="1">
        <v>6000</v>
      </c>
      <c r="AQ1049" s="1">
        <v>0</v>
      </c>
      <c r="AR1049" s="1">
        <v>-2462.6799999999998</v>
      </c>
      <c r="AS1049" s="1">
        <v>1402.9</v>
      </c>
      <c r="AT1049" s="1">
        <v>0</v>
      </c>
      <c r="AU1049" s="1">
        <v>180405.55</v>
      </c>
      <c r="AV1049" s="1">
        <v>8835</v>
      </c>
      <c r="AW1049" s="1">
        <v>4152.68</v>
      </c>
      <c r="AX1049" s="1"/>
    </row>
    <row r="1050" spans="1:50">
      <c r="A1050" s="1" t="s">
        <v>2060</v>
      </c>
      <c r="B1050" s="1"/>
      <c r="C1050" s="1" t="s">
        <v>2009</v>
      </c>
      <c r="D1050" s="1">
        <v>1</v>
      </c>
      <c r="E1050" s="1" t="s">
        <v>88</v>
      </c>
      <c r="F1050" s="1">
        <v>1</v>
      </c>
      <c r="G1050" s="1" t="s">
        <v>53</v>
      </c>
      <c r="H1050" s="1">
        <v>0</v>
      </c>
      <c r="I1050" s="1">
        <v>0</v>
      </c>
      <c r="J1050" s="1">
        <v>0</v>
      </c>
      <c r="K1050" s="1"/>
      <c r="L1050" s="1"/>
      <c r="M1050" s="1"/>
      <c r="N1050" s="1"/>
      <c r="O1050" s="1"/>
      <c r="P1050" s="1"/>
      <c r="Q1050" s="1"/>
      <c r="R1050" s="1"/>
      <c r="S1050" s="1"/>
      <c r="T1050" s="1">
        <v>0</v>
      </c>
      <c r="U1050" s="1">
        <v>0</v>
      </c>
      <c r="V1050" s="1" t="s">
        <v>76</v>
      </c>
      <c r="W1050" s="1">
        <v>0</v>
      </c>
      <c r="X1050" s="1" t="s">
        <v>76</v>
      </c>
      <c r="Y1050" s="1">
        <v>0</v>
      </c>
      <c r="Z1050" s="1">
        <v>0</v>
      </c>
      <c r="AA1050" s="1">
        <v>85114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5200</v>
      </c>
      <c r="AH1050" s="1">
        <v>0</v>
      </c>
      <c r="AI1050" s="1">
        <v>0</v>
      </c>
      <c r="AJ1050" s="1">
        <v>5675</v>
      </c>
      <c r="AK1050" s="1">
        <v>0</v>
      </c>
      <c r="AL1050" s="1">
        <v>45475</v>
      </c>
      <c r="AM1050" s="1">
        <v>16450</v>
      </c>
      <c r="AN1050" s="1">
        <v>0</v>
      </c>
      <c r="AO1050" s="1">
        <v>9814</v>
      </c>
      <c r="AP1050" s="1">
        <v>2500</v>
      </c>
      <c r="AQ1050" s="1">
        <v>0</v>
      </c>
      <c r="AR1050" s="1">
        <v>0</v>
      </c>
      <c r="AS1050" s="1">
        <v>0.28000000000000003</v>
      </c>
      <c r="AT1050" s="1">
        <v>0</v>
      </c>
      <c r="AU1050" s="1">
        <v>82054</v>
      </c>
      <c r="AV1050" s="1">
        <v>0.28000000000000003</v>
      </c>
      <c r="AW1050" s="1">
        <v>3060</v>
      </c>
      <c r="AX1050" s="1"/>
    </row>
    <row r="1051" spans="1:50">
      <c r="A1051" s="1" t="s">
        <v>2061</v>
      </c>
      <c r="B1051" s="1"/>
      <c r="C1051" s="1" t="s">
        <v>2062</v>
      </c>
      <c r="D1051" s="1">
        <v>1</v>
      </c>
      <c r="E1051" s="1" t="s">
        <v>88</v>
      </c>
      <c r="F1051" s="1">
        <v>1</v>
      </c>
      <c r="G1051" s="1" t="s">
        <v>53</v>
      </c>
      <c r="H1051" s="1">
        <v>1</v>
      </c>
      <c r="I1051" s="1">
        <v>0</v>
      </c>
      <c r="J1051" s="1">
        <v>1</v>
      </c>
      <c r="K1051" s="1"/>
      <c r="L1051" s="1"/>
      <c r="M1051" s="1"/>
      <c r="N1051" s="1"/>
      <c r="O1051" s="1"/>
      <c r="P1051" s="1"/>
      <c r="Q1051" s="1"/>
      <c r="R1051" s="1"/>
      <c r="S1051" s="1"/>
      <c r="T1051" s="1">
        <v>1</v>
      </c>
      <c r="U1051" s="1">
        <v>0</v>
      </c>
      <c r="V1051" s="1" t="s">
        <v>76</v>
      </c>
      <c r="W1051" s="1">
        <v>1</v>
      </c>
      <c r="X1051" s="1" t="s">
        <v>193</v>
      </c>
      <c r="Y1051" s="1">
        <v>0</v>
      </c>
      <c r="Z1051" s="1">
        <v>0</v>
      </c>
      <c r="AA1051" s="1">
        <v>101350.54</v>
      </c>
      <c r="AB1051" s="1">
        <v>0</v>
      </c>
      <c r="AC1051" s="1">
        <v>0</v>
      </c>
      <c r="AD1051" s="1">
        <v>0</v>
      </c>
      <c r="AE1051" s="1">
        <v>0</v>
      </c>
      <c r="AF1051" s="1">
        <v>100</v>
      </c>
      <c r="AG1051" s="1">
        <v>960</v>
      </c>
      <c r="AH1051" s="1">
        <v>0</v>
      </c>
      <c r="AI1051" s="1">
        <v>450</v>
      </c>
      <c r="AJ1051" s="1">
        <v>10867.5</v>
      </c>
      <c r="AK1051" s="1">
        <v>150</v>
      </c>
      <c r="AL1051" s="1">
        <v>66514.559999999998</v>
      </c>
      <c r="AM1051" s="1">
        <v>6700</v>
      </c>
      <c r="AN1051" s="1">
        <v>50</v>
      </c>
      <c r="AO1051" s="1">
        <v>13003.48</v>
      </c>
      <c r="AP1051" s="1">
        <v>1100</v>
      </c>
      <c r="AQ1051" s="1">
        <v>1455</v>
      </c>
      <c r="AR1051" s="1">
        <v>0</v>
      </c>
      <c r="AS1051" s="1">
        <v>6362.42</v>
      </c>
      <c r="AT1051" s="1">
        <v>0</v>
      </c>
      <c r="AU1051" s="1">
        <v>104832.96000000001</v>
      </c>
      <c r="AV1051" s="1">
        <v>225</v>
      </c>
      <c r="AW1051" s="1">
        <v>2655</v>
      </c>
      <c r="AX1051" s="1"/>
    </row>
    <row r="1052" spans="1:50">
      <c r="A1052" s="1" t="s">
        <v>2063</v>
      </c>
      <c r="B1052" s="1"/>
      <c r="C1052" s="1" t="s">
        <v>2064</v>
      </c>
      <c r="D1052" s="1">
        <v>1</v>
      </c>
      <c r="E1052" s="1" t="s">
        <v>88</v>
      </c>
      <c r="F1052" s="1">
        <v>1</v>
      </c>
      <c r="G1052" s="1" t="s">
        <v>53</v>
      </c>
      <c r="H1052" s="1">
        <v>0</v>
      </c>
      <c r="I1052" s="1">
        <v>0</v>
      </c>
      <c r="J1052" s="1">
        <v>0</v>
      </c>
      <c r="K1052" s="1"/>
      <c r="L1052" s="1"/>
      <c r="M1052" s="1"/>
      <c r="N1052" s="1"/>
      <c r="O1052" s="1"/>
      <c r="P1052" s="1"/>
      <c r="Q1052" s="1"/>
      <c r="R1052" s="1"/>
      <c r="S1052" s="1"/>
      <c r="T1052" s="1">
        <v>1</v>
      </c>
      <c r="U1052" s="1">
        <v>1</v>
      </c>
      <c r="V1052" s="1" t="s">
        <v>950</v>
      </c>
      <c r="W1052" s="1">
        <v>0</v>
      </c>
      <c r="X1052" s="1" t="s">
        <v>76</v>
      </c>
      <c r="Y1052" s="1">
        <v>0</v>
      </c>
      <c r="Z1052" s="1">
        <v>0</v>
      </c>
      <c r="AA1052" s="1">
        <v>203278.67</v>
      </c>
      <c r="AB1052" s="1">
        <v>1475</v>
      </c>
      <c r="AC1052" s="1">
        <v>3650</v>
      </c>
      <c r="AD1052" s="1">
        <v>800</v>
      </c>
      <c r="AE1052" s="1">
        <v>0</v>
      </c>
      <c r="AF1052" s="1">
        <v>6360</v>
      </c>
      <c r="AG1052" s="1">
        <v>13024.75</v>
      </c>
      <c r="AH1052" s="1">
        <v>14221.65</v>
      </c>
      <c r="AI1052" s="1">
        <v>6012.5</v>
      </c>
      <c r="AJ1052" s="1">
        <v>5240</v>
      </c>
      <c r="AK1052" s="1">
        <v>3000</v>
      </c>
      <c r="AL1052" s="1">
        <v>48754.29</v>
      </c>
      <c r="AM1052" s="1">
        <v>800</v>
      </c>
      <c r="AN1052" s="1">
        <v>3675</v>
      </c>
      <c r="AO1052" s="1">
        <v>39821.199999999997</v>
      </c>
      <c r="AP1052" s="1">
        <v>425</v>
      </c>
      <c r="AQ1052" s="1">
        <v>0</v>
      </c>
      <c r="AR1052" s="1">
        <v>18000</v>
      </c>
      <c r="AS1052" s="1">
        <v>58.28</v>
      </c>
      <c r="AT1052" s="1">
        <v>38019.279999999999</v>
      </c>
      <c r="AU1052" s="1">
        <v>118240.64</v>
      </c>
      <c r="AV1052" s="1">
        <v>405</v>
      </c>
      <c r="AW1052" s="1">
        <v>84691.31</v>
      </c>
      <c r="AX1052" s="1"/>
    </row>
    <row r="1053" spans="1:50">
      <c r="A1053" s="1" t="s">
        <v>2065</v>
      </c>
      <c r="B1053" s="1"/>
      <c r="C1053" s="1" t="s">
        <v>2066</v>
      </c>
      <c r="D1053" s="1">
        <v>0</v>
      </c>
      <c r="E1053" s="1" t="s">
        <v>93</v>
      </c>
      <c r="F1053" s="1">
        <v>0</v>
      </c>
      <c r="G1053" s="1" t="s">
        <v>89</v>
      </c>
      <c r="H1053" s="1">
        <v>0</v>
      </c>
      <c r="I1053" s="1">
        <v>0</v>
      </c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>
        <v>1</v>
      </c>
      <c r="U1053" s="1">
        <v>0</v>
      </c>
      <c r="V1053" s="1" t="s">
        <v>76</v>
      </c>
      <c r="W1053" s="1">
        <v>1</v>
      </c>
      <c r="X1053" s="1" t="s">
        <v>193</v>
      </c>
      <c r="Y1053" s="1">
        <v>0</v>
      </c>
      <c r="Z1053" s="1" t="s">
        <v>1011</v>
      </c>
      <c r="AA1053" s="1">
        <v>85742.97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25</v>
      </c>
      <c r="AJ1053" s="1">
        <v>0</v>
      </c>
      <c r="AK1053" s="1">
        <v>2000</v>
      </c>
      <c r="AL1053" s="1">
        <v>0</v>
      </c>
      <c r="AM1053" s="1">
        <v>44983.69</v>
      </c>
      <c r="AN1053" s="1">
        <v>0</v>
      </c>
      <c r="AO1053" s="1">
        <v>75</v>
      </c>
      <c r="AP1053" s="1">
        <v>430</v>
      </c>
      <c r="AQ1053" s="1">
        <v>0</v>
      </c>
      <c r="AR1053" s="1">
        <v>210</v>
      </c>
      <c r="AS1053" s="1">
        <v>0</v>
      </c>
      <c r="AT1053" s="1">
        <v>38019.279999999999</v>
      </c>
      <c r="AU1053" s="1">
        <v>0</v>
      </c>
      <c r="AV1053" s="1">
        <v>0</v>
      </c>
      <c r="AW1053" s="1">
        <v>85742.97</v>
      </c>
      <c r="AX1053" s="1"/>
    </row>
    <row r="1054" spans="1:50">
      <c r="A1054" s="1" t="s">
        <v>2067</v>
      </c>
      <c r="B1054" s="1"/>
      <c r="C1054" s="1" t="s">
        <v>2068</v>
      </c>
      <c r="D1054" s="1">
        <v>1</v>
      </c>
      <c r="E1054" s="1" t="s">
        <v>88</v>
      </c>
      <c r="F1054" s="1">
        <v>1</v>
      </c>
      <c r="G1054" s="1" t="s">
        <v>53</v>
      </c>
      <c r="H1054" s="1">
        <v>0</v>
      </c>
      <c r="I1054" s="1">
        <v>0</v>
      </c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>
        <v>0</v>
      </c>
      <c r="U1054" s="1">
        <v>0</v>
      </c>
      <c r="V1054" s="1" t="s">
        <v>76</v>
      </c>
      <c r="W1054" s="1">
        <v>0</v>
      </c>
      <c r="X1054" s="1" t="s">
        <v>76</v>
      </c>
      <c r="Y1054" s="1">
        <v>0</v>
      </c>
      <c r="Z1054" s="1" t="s">
        <v>2069</v>
      </c>
      <c r="AA1054" s="1">
        <v>8410</v>
      </c>
      <c r="AB1054" s="1">
        <v>0</v>
      </c>
      <c r="AC1054" s="1">
        <v>0</v>
      </c>
      <c r="AD1054" s="1">
        <v>300</v>
      </c>
      <c r="AE1054" s="1">
        <v>0</v>
      </c>
      <c r="AF1054" s="1">
        <v>0</v>
      </c>
      <c r="AG1054" s="1">
        <v>2500</v>
      </c>
      <c r="AH1054" s="1">
        <v>0</v>
      </c>
      <c r="AI1054" s="1">
        <v>0</v>
      </c>
      <c r="AJ1054" s="1">
        <v>0</v>
      </c>
      <c r="AK1054" s="1">
        <v>0</v>
      </c>
      <c r="AL1054" s="1">
        <v>2250</v>
      </c>
      <c r="AM1054" s="1">
        <v>2500</v>
      </c>
      <c r="AN1054" s="1">
        <v>0</v>
      </c>
      <c r="AO1054" s="1">
        <v>860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1885</v>
      </c>
      <c r="AV1054" s="1">
        <v>0</v>
      </c>
      <c r="AW1054" s="1">
        <v>6525</v>
      </c>
      <c r="AX1054" s="1"/>
    </row>
    <row r="1055" spans="1:50">
      <c r="A1055" s="1" t="s">
        <v>2070</v>
      </c>
      <c r="B1055" s="1"/>
      <c r="C1055" s="1" t="s">
        <v>2071</v>
      </c>
      <c r="D1055" s="1">
        <v>1</v>
      </c>
      <c r="E1055" s="1" t="s">
        <v>88</v>
      </c>
      <c r="F1055" s="1">
        <v>1</v>
      </c>
      <c r="G1055" s="1" t="s">
        <v>53</v>
      </c>
      <c r="H1055" s="1">
        <v>1</v>
      </c>
      <c r="I1055" s="1">
        <v>0</v>
      </c>
      <c r="J1055" s="1">
        <v>1</v>
      </c>
      <c r="K1055" s="1"/>
      <c r="L1055" s="1"/>
      <c r="M1055" s="1"/>
      <c r="N1055" s="1"/>
      <c r="O1055" s="1"/>
      <c r="P1055" s="1"/>
      <c r="Q1055" s="1"/>
      <c r="R1055" s="1"/>
      <c r="S1055" s="1"/>
      <c r="T1055" s="1">
        <v>1</v>
      </c>
      <c r="U1055" s="1">
        <v>1</v>
      </c>
      <c r="V1055" s="1" t="s">
        <v>101</v>
      </c>
      <c r="W1055" s="1">
        <v>0</v>
      </c>
      <c r="X1055" s="1" t="s">
        <v>76</v>
      </c>
      <c r="Y1055" s="1">
        <v>0</v>
      </c>
      <c r="Z1055" s="1">
        <v>0</v>
      </c>
      <c r="AA1055" s="1">
        <v>82465.899999999994</v>
      </c>
      <c r="AB1055" s="1">
        <v>450</v>
      </c>
      <c r="AC1055" s="1">
        <v>1325</v>
      </c>
      <c r="AD1055" s="1">
        <v>1360</v>
      </c>
      <c r="AE1055" s="1">
        <v>0</v>
      </c>
      <c r="AF1055" s="1">
        <v>325</v>
      </c>
      <c r="AG1055" s="1">
        <v>3175</v>
      </c>
      <c r="AH1055" s="1">
        <v>2841</v>
      </c>
      <c r="AI1055" s="1">
        <v>1230</v>
      </c>
      <c r="AJ1055" s="1">
        <v>5250</v>
      </c>
      <c r="AK1055" s="1">
        <v>250</v>
      </c>
      <c r="AL1055" s="1">
        <v>14323</v>
      </c>
      <c r="AM1055" s="1">
        <v>17225</v>
      </c>
      <c r="AN1055" s="1">
        <v>135</v>
      </c>
      <c r="AO1055" s="1">
        <v>3450</v>
      </c>
      <c r="AP1055" s="1">
        <v>1299.06</v>
      </c>
      <c r="AQ1055" s="1">
        <v>360</v>
      </c>
      <c r="AR1055" s="1">
        <v>-4300</v>
      </c>
      <c r="AS1055" s="1">
        <v>2781</v>
      </c>
      <c r="AT1055" s="1">
        <v>33767.839999999997</v>
      </c>
      <c r="AU1055" s="1">
        <v>45870.53</v>
      </c>
      <c r="AV1055" s="1">
        <v>2150</v>
      </c>
      <c r="AW1055" s="1">
        <v>37226.370000000003</v>
      </c>
      <c r="AX1055" s="1"/>
    </row>
    <row r="1056" spans="1:50">
      <c r="A1056" s="1" t="s">
        <v>2072</v>
      </c>
      <c r="B1056" s="1"/>
      <c r="C1056" s="1" t="s">
        <v>2073</v>
      </c>
      <c r="D1056" s="1">
        <v>0</v>
      </c>
      <c r="E1056" s="1" t="s">
        <v>93</v>
      </c>
      <c r="F1056" s="1">
        <v>0</v>
      </c>
      <c r="G1056" s="1" t="s">
        <v>89</v>
      </c>
      <c r="H1056" s="1">
        <v>0</v>
      </c>
      <c r="I1056" s="1">
        <v>0</v>
      </c>
      <c r="J1056" s="1"/>
      <c r="K1056" s="1">
        <v>2</v>
      </c>
      <c r="L1056" s="1" t="s">
        <v>85</v>
      </c>
      <c r="M1056" s="1"/>
      <c r="N1056" s="1"/>
      <c r="O1056" s="1"/>
      <c r="P1056" s="1"/>
      <c r="Q1056" s="1"/>
      <c r="R1056" s="1"/>
      <c r="S1056" s="1"/>
      <c r="T1056" s="1">
        <v>0</v>
      </c>
      <c r="U1056" s="1">
        <v>0</v>
      </c>
      <c r="V1056" s="1" t="s">
        <v>76</v>
      </c>
      <c r="W1056" s="1">
        <v>0</v>
      </c>
      <c r="X1056" s="1" t="s">
        <v>76</v>
      </c>
      <c r="Y1056" s="1">
        <v>0</v>
      </c>
      <c r="Z1056" s="1">
        <v>0</v>
      </c>
      <c r="AA1056" s="1">
        <v>42314</v>
      </c>
      <c r="AB1056" s="1">
        <v>100</v>
      </c>
      <c r="AC1056" s="1">
        <v>304</v>
      </c>
      <c r="AD1056" s="1">
        <v>0</v>
      </c>
      <c r="AE1056" s="1">
        <v>0</v>
      </c>
      <c r="AF1056" s="1">
        <v>50</v>
      </c>
      <c r="AG1056" s="1">
        <v>170</v>
      </c>
      <c r="AH1056" s="1">
        <v>1699</v>
      </c>
      <c r="AI1056" s="1">
        <v>100</v>
      </c>
      <c r="AJ1056" s="1">
        <v>100</v>
      </c>
      <c r="AK1056" s="1">
        <v>0</v>
      </c>
      <c r="AL1056" s="1">
        <v>270</v>
      </c>
      <c r="AM1056" s="1">
        <v>0</v>
      </c>
      <c r="AN1056" s="1">
        <v>56</v>
      </c>
      <c r="AO1056" s="1">
        <v>3156</v>
      </c>
      <c r="AP1056" s="1">
        <v>0</v>
      </c>
      <c r="AQ1056" s="1">
        <v>341</v>
      </c>
      <c r="AR1056" s="1">
        <v>2200</v>
      </c>
      <c r="AS1056" s="1">
        <v>0</v>
      </c>
      <c r="AT1056" s="1">
        <v>33768</v>
      </c>
      <c r="AU1056" s="1">
        <v>40071</v>
      </c>
      <c r="AV1056" s="1">
        <v>25</v>
      </c>
      <c r="AW1056" s="1">
        <v>2218</v>
      </c>
      <c r="AX1056" s="1"/>
    </row>
    <row r="1057" spans="1:50">
      <c r="A1057" s="1" t="s">
        <v>2074</v>
      </c>
      <c r="B1057" s="1"/>
      <c r="C1057" s="1" t="s">
        <v>2075</v>
      </c>
      <c r="D1057" s="1">
        <v>1</v>
      </c>
      <c r="E1057" s="1" t="s">
        <v>88</v>
      </c>
      <c r="F1057" s="1">
        <v>0</v>
      </c>
      <c r="G1057" s="1" t="s">
        <v>111</v>
      </c>
      <c r="H1057" s="1">
        <v>1</v>
      </c>
      <c r="I1057" s="1">
        <v>0</v>
      </c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>
        <v>1</v>
      </c>
      <c r="U1057" s="1">
        <v>1</v>
      </c>
      <c r="V1057" s="1" t="s">
        <v>101</v>
      </c>
      <c r="W1057" s="1">
        <v>0</v>
      </c>
      <c r="X1057" s="1" t="s">
        <v>76</v>
      </c>
      <c r="Y1057" s="1">
        <v>0</v>
      </c>
      <c r="Z1057" s="1">
        <v>0</v>
      </c>
      <c r="AA1057" s="1">
        <v>394333.93</v>
      </c>
      <c r="AB1057" s="1">
        <v>9075</v>
      </c>
      <c r="AC1057" s="1">
        <v>5650</v>
      </c>
      <c r="AD1057" s="1">
        <v>7287.42</v>
      </c>
      <c r="AE1057" s="1">
        <v>0</v>
      </c>
      <c r="AF1057" s="1">
        <v>2125</v>
      </c>
      <c r="AG1057" s="1">
        <v>34621.800000000003</v>
      </c>
      <c r="AH1057" s="1">
        <v>36831</v>
      </c>
      <c r="AI1057" s="1">
        <v>14680</v>
      </c>
      <c r="AJ1057" s="1">
        <v>56931.55</v>
      </c>
      <c r="AK1057" s="1">
        <v>175</v>
      </c>
      <c r="AL1057" s="1">
        <v>52200.54</v>
      </c>
      <c r="AM1057" s="1">
        <v>36721</v>
      </c>
      <c r="AN1057" s="1">
        <v>6450</v>
      </c>
      <c r="AO1057" s="1">
        <v>7270.2</v>
      </c>
      <c r="AP1057" s="1">
        <v>3507</v>
      </c>
      <c r="AQ1057" s="1">
        <v>5313.42</v>
      </c>
      <c r="AR1057" s="1">
        <v>115495</v>
      </c>
      <c r="AS1057" s="1">
        <v>-100</v>
      </c>
      <c r="AT1057" s="1">
        <v>0</v>
      </c>
      <c r="AU1057" s="1">
        <v>354725.3</v>
      </c>
      <c r="AV1057" s="1">
        <v>1415</v>
      </c>
      <c r="AW1057" s="1">
        <v>38093.629999999997</v>
      </c>
      <c r="AX1057" s="1"/>
    </row>
    <row r="1058" spans="1:50">
      <c r="A1058" s="1" t="s">
        <v>2076</v>
      </c>
      <c r="B1058" s="1"/>
      <c r="C1058" s="1" t="s">
        <v>2077</v>
      </c>
      <c r="D1058" s="1">
        <v>0</v>
      </c>
      <c r="E1058" s="1" t="s">
        <v>93</v>
      </c>
      <c r="F1058" s="1">
        <v>0</v>
      </c>
      <c r="G1058" s="1" t="s">
        <v>111</v>
      </c>
      <c r="H1058" s="1">
        <v>0</v>
      </c>
      <c r="I1058" s="1">
        <v>0</v>
      </c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>
        <v>1</v>
      </c>
      <c r="U1058" s="1">
        <v>1</v>
      </c>
      <c r="V1058" s="1" t="s">
        <v>101</v>
      </c>
      <c r="W1058" s="1">
        <v>0</v>
      </c>
      <c r="X1058" s="1" t="s">
        <v>76</v>
      </c>
      <c r="Y1058" s="1">
        <v>0</v>
      </c>
      <c r="Z1058" s="1">
        <v>0</v>
      </c>
      <c r="AA1058" s="1">
        <v>300327.94</v>
      </c>
      <c r="AB1058" s="1">
        <v>15764.54</v>
      </c>
      <c r="AC1058" s="1">
        <v>9500</v>
      </c>
      <c r="AD1058" s="1">
        <v>5875</v>
      </c>
      <c r="AE1058" s="1">
        <v>0</v>
      </c>
      <c r="AF1058" s="1">
        <v>2925</v>
      </c>
      <c r="AG1058" s="1">
        <v>33509</v>
      </c>
      <c r="AH1058" s="1">
        <v>41332.959999999999</v>
      </c>
      <c r="AI1058" s="1">
        <v>7785.16</v>
      </c>
      <c r="AJ1058" s="1">
        <v>18968.240000000002</v>
      </c>
      <c r="AK1058" s="1">
        <v>25</v>
      </c>
      <c r="AL1058" s="1">
        <v>59813.19</v>
      </c>
      <c r="AM1058" s="1">
        <v>2492.06</v>
      </c>
      <c r="AN1058" s="1">
        <v>12990</v>
      </c>
      <c r="AO1058" s="1">
        <v>43056.27</v>
      </c>
      <c r="AP1058" s="1">
        <v>5400</v>
      </c>
      <c r="AQ1058" s="1">
        <v>25</v>
      </c>
      <c r="AR1058" s="1">
        <v>9912.7199999999993</v>
      </c>
      <c r="AS1058" s="1">
        <v>32073.3</v>
      </c>
      <c r="AT1058" s="1">
        <v>30953.8</v>
      </c>
      <c r="AU1058" s="1">
        <v>229901.11</v>
      </c>
      <c r="AV1058" s="1">
        <v>7750</v>
      </c>
      <c r="AW1058" s="1">
        <v>94750.13</v>
      </c>
      <c r="AX1058" s="1"/>
    </row>
    <row r="1059" spans="1:50">
      <c r="A1059" s="1" t="s">
        <v>2078</v>
      </c>
      <c r="B1059" s="1"/>
      <c r="C1059" s="1" t="s">
        <v>2077</v>
      </c>
      <c r="D1059" s="1">
        <v>1</v>
      </c>
      <c r="E1059" s="1" t="s">
        <v>88</v>
      </c>
      <c r="F1059" s="1">
        <v>0</v>
      </c>
      <c r="G1059" s="1" t="s">
        <v>111</v>
      </c>
      <c r="H1059" s="1">
        <v>0</v>
      </c>
      <c r="I1059" s="1">
        <v>0</v>
      </c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>
        <v>1</v>
      </c>
      <c r="U1059" s="1">
        <v>1</v>
      </c>
      <c r="V1059" s="1" t="s">
        <v>101</v>
      </c>
      <c r="W1059" s="1">
        <v>0</v>
      </c>
      <c r="X1059" s="1" t="s">
        <v>76</v>
      </c>
      <c r="Y1059" s="1">
        <v>0</v>
      </c>
      <c r="Z1059" s="1">
        <v>0</v>
      </c>
      <c r="AA1059" s="1">
        <v>162691.47</v>
      </c>
      <c r="AB1059" s="1">
        <v>3327</v>
      </c>
      <c r="AC1059" s="1">
        <v>2675</v>
      </c>
      <c r="AD1059" s="1">
        <v>1350</v>
      </c>
      <c r="AE1059" s="1">
        <v>0</v>
      </c>
      <c r="AF1059" s="1">
        <v>1000</v>
      </c>
      <c r="AG1059" s="1">
        <v>19565</v>
      </c>
      <c r="AH1059" s="1">
        <v>12203.45</v>
      </c>
      <c r="AI1059" s="1">
        <v>5003</v>
      </c>
      <c r="AJ1059" s="1">
        <v>6399</v>
      </c>
      <c r="AK1059" s="1">
        <v>0</v>
      </c>
      <c r="AL1059" s="1">
        <v>26483</v>
      </c>
      <c r="AM1059" s="1">
        <v>43760</v>
      </c>
      <c r="AN1059" s="1">
        <v>2725</v>
      </c>
      <c r="AO1059" s="1">
        <v>21321</v>
      </c>
      <c r="AP1059" s="1">
        <v>1615</v>
      </c>
      <c r="AQ1059" s="1">
        <v>50</v>
      </c>
      <c r="AR1059" s="1">
        <v>2016.06</v>
      </c>
      <c r="AS1059" s="1">
        <v>2224</v>
      </c>
      <c r="AT1059" s="1">
        <v>13198.96</v>
      </c>
      <c r="AU1059" s="1">
        <v>126439.01</v>
      </c>
      <c r="AV1059" s="1">
        <v>2720</v>
      </c>
      <c r="AW1059" s="1">
        <v>35756.46</v>
      </c>
      <c r="AX1059" s="1"/>
    </row>
    <row r="1060" spans="1:50">
      <c r="A1060" s="1" t="s">
        <v>2079</v>
      </c>
      <c r="B1060" s="1"/>
      <c r="C1060" s="1" t="s">
        <v>2080</v>
      </c>
      <c r="D1060" s="1">
        <v>0</v>
      </c>
      <c r="E1060" s="1" t="s">
        <v>93</v>
      </c>
      <c r="F1060" s="1">
        <v>0</v>
      </c>
      <c r="G1060" s="1" t="s">
        <v>111</v>
      </c>
      <c r="H1060" s="1">
        <v>0</v>
      </c>
      <c r="I1060" s="1">
        <v>0</v>
      </c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>
        <v>1</v>
      </c>
      <c r="U1060" s="1">
        <v>1</v>
      </c>
      <c r="V1060" s="1" t="s">
        <v>101</v>
      </c>
      <c r="W1060" s="1">
        <v>1</v>
      </c>
      <c r="X1060" s="1" t="s">
        <v>193</v>
      </c>
      <c r="Y1060" s="1">
        <v>0</v>
      </c>
      <c r="Z1060" s="1">
        <v>0</v>
      </c>
      <c r="AA1060" s="1">
        <v>65300.959999999999</v>
      </c>
      <c r="AB1060" s="1">
        <v>3400</v>
      </c>
      <c r="AC1060" s="1">
        <v>1625</v>
      </c>
      <c r="AD1060" s="1">
        <v>1250</v>
      </c>
      <c r="AE1060" s="1">
        <v>0</v>
      </c>
      <c r="AF1060" s="1">
        <v>225</v>
      </c>
      <c r="AG1060" s="1">
        <v>4825</v>
      </c>
      <c r="AH1060" s="1">
        <v>6997</v>
      </c>
      <c r="AI1060" s="1">
        <v>2275</v>
      </c>
      <c r="AJ1060" s="1">
        <v>5725</v>
      </c>
      <c r="AK1060" s="1">
        <v>0</v>
      </c>
      <c r="AL1060" s="1">
        <v>15105</v>
      </c>
      <c r="AM1060" s="1">
        <v>0</v>
      </c>
      <c r="AN1060" s="1">
        <v>550</v>
      </c>
      <c r="AO1060" s="1">
        <v>5705</v>
      </c>
      <c r="AP1060" s="1">
        <v>100</v>
      </c>
      <c r="AQ1060" s="1">
        <v>320</v>
      </c>
      <c r="AR1060" s="1">
        <v>4000</v>
      </c>
      <c r="AS1060" s="1">
        <v>0</v>
      </c>
      <c r="AT1060" s="1">
        <v>13198.96</v>
      </c>
      <c r="AU1060" s="1">
        <v>44012</v>
      </c>
      <c r="AV1060" s="1">
        <v>2900</v>
      </c>
      <c r="AW1060" s="1">
        <v>18388.96</v>
      </c>
      <c r="AX1060" s="1"/>
    </row>
    <row r="1061" spans="1:50">
      <c r="A1061" s="1" t="s">
        <v>2081</v>
      </c>
      <c r="B1061" s="1"/>
      <c r="C1061" s="1" t="s">
        <v>2082</v>
      </c>
      <c r="D1061" s="1">
        <v>1</v>
      </c>
      <c r="E1061" s="1" t="s">
        <v>88</v>
      </c>
      <c r="F1061" s="1">
        <v>1</v>
      </c>
      <c r="G1061" s="1" t="s">
        <v>53</v>
      </c>
      <c r="H1061" s="1">
        <v>0</v>
      </c>
      <c r="I1061" s="1">
        <v>0</v>
      </c>
      <c r="J1061" s="1">
        <v>1</v>
      </c>
      <c r="K1061" s="1"/>
      <c r="L1061" s="1"/>
      <c r="M1061" s="1"/>
      <c r="N1061" s="1"/>
      <c r="O1061" s="1"/>
      <c r="P1061" s="1"/>
      <c r="Q1061" s="1"/>
      <c r="R1061" s="1"/>
      <c r="S1061" s="1"/>
      <c r="T1061" s="1">
        <v>1</v>
      </c>
      <c r="U1061" s="1">
        <v>1</v>
      </c>
      <c r="V1061" s="1" t="s">
        <v>101</v>
      </c>
      <c r="W1061" s="1">
        <v>0</v>
      </c>
      <c r="X1061" s="1" t="s">
        <v>76</v>
      </c>
      <c r="Y1061" s="1">
        <v>0</v>
      </c>
      <c r="Z1061" s="1" t="s">
        <v>2083</v>
      </c>
      <c r="AA1061" s="1">
        <v>426170.1</v>
      </c>
      <c r="AB1061" s="1">
        <v>16625</v>
      </c>
      <c r="AC1061" s="1">
        <v>9310</v>
      </c>
      <c r="AD1061" s="1">
        <v>6750</v>
      </c>
      <c r="AE1061" s="1">
        <v>0</v>
      </c>
      <c r="AF1061" s="1">
        <v>16400</v>
      </c>
      <c r="AG1061" s="1">
        <v>61966</v>
      </c>
      <c r="AH1061" s="1">
        <v>28999.87</v>
      </c>
      <c r="AI1061" s="1">
        <v>6623</v>
      </c>
      <c r="AJ1061" s="1">
        <v>24638.639999999999</v>
      </c>
      <c r="AK1061" s="1">
        <v>130</v>
      </c>
      <c r="AL1061" s="1">
        <v>67942.12</v>
      </c>
      <c r="AM1061" s="1">
        <v>5800</v>
      </c>
      <c r="AN1061" s="1">
        <v>5825</v>
      </c>
      <c r="AO1061" s="1">
        <v>68539.350000000006</v>
      </c>
      <c r="AP1061" s="1">
        <v>15498.88</v>
      </c>
      <c r="AQ1061" s="1">
        <v>1875</v>
      </c>
      <c r="AR1061" s="1">
        <v>63099.21</v>
      </c>
      <c r="AS1061" s="1">
        <v>61.98</v>
      </c>
      <c r="AT1061" s="1">
        <v>26148.03</v>
      </c>
      <c r="AU1061" s="1">
        <v>309860.55</v>
      </c>
      <c r="AV1061" s="1">
        <v>26225</v>
      </c>
      <c r="AW1061" s="1">
        <v>90146.53</v>
      </c>
      <c r="AX1061" s="1"/>
    </row>
    <row r="1062" spans="1:50">
      <c r="A1062" s="1" t="s">
        <v>2084</v>
      </c>
      <c r="B1062" s="1"/>
      <c r="C1062" s="1" t="s">
        <v>2085</v>
      </c>
      <c r="D1062" s="1">
        <v>0</v>
      </c>
      <c r="E1062" s="1" t="s">
        <v>93</v>
      </c>
      <c r="F1062" s="1">
        <v>0</v>
      </c>
      <c r="G1062" s="1" t="s">
        <v>89</v>
      </c>
      <c r="H1062" s="1">
        <v>0</v>
      </c>
      <c r="I1062" s="1">
        <v>0</v>
      </c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>
        <v>0</v>
      </c>
      <c r="U1062" s="1">
        <v>0</v>
      </c>
      <c r="V1062" s="1" t="s">
        <v>76</v>
      </c>
      <c r="W1062" s="1">
        <v>0</v>
      </c>
      <c r="X1062" s="1" t="s">
        <v>76</v>
      </c>
      <c r="Y1062" s="1">
        <v>0</v>
      </c>
      <c r="Z1062" s="1">
        <v>0</v>
      </c>
      <c r="AA1062" s="1">
        <v>449128.4</v>
      </c>
      <c r="AB1062" s="1">
        <v>100</v>
      </c>
      <c r="AC1062" s="1">
        <v>355</v>
      </c>
      <c r="AD1062" s="1">
        <v>725</v>
      </c>
      <c r="AE1062" s="1">
        <v>0</v>
      </c>
      <c r="AF1062" s="1">
        <v>50</v>
      </c>
      <c r="AG1062" s="1">
        <v>5670</v>
      </c>
      <c r="AH1062" s="1">
        <v>13725</v>
      </c>
      <c r="AI1062" s="1">
        <v>13190</v>
      </c>
      <c r="AJ1062" s="1">
        <v>72172</v>
      </c>
      <c r="AK1062" s="1">
        <v>925</v>
      </c>
      <c r="AL1062" s="1">
        <v>48690</v>
      </c>
      <c r="AM1062" s="1">
        <v>101540</v>
      </c>
      <c r="AN1062" s="1">
        <v>0</v>
      </c>
      <c r="AO1062" s="1">
        <v>36191.4</v>
      </c>
      <c r="AP1062" s="1">
        <v>3145</v>
      </c>
      <c r="AQ1062" s="1">
        <v>0</v>
      </c>
      <c r="AR1062" s="1">
        <v>152650</v>
      </c>
      <c r="AS1062" s="1">
        <v>0</v>
      </c>
      <c r="AT1062" s="1">
        <v>0</v>
      </c>
      <c r="AU1062" s="1">
        <v>360114.79</v>
      </c>
      <c r="AV1062" s="1">
        <v>28060</v>
      </c>
      <c r="AW1062" s="1">
        <v>60953.61</v>
      </c>
      <c r="AX1062" s="1"/>
    </row>
    <row r="1063" spans="1:50">
      <c r="A1063" s="1" t="s">
        <v>2086</v>
      </c>
      <c r="B1063" s="1"/>
      <c r="C1063" s="1" t="s">
        <v>2087</v>
      </c>
      <c r="D1063" s="1">
        <v>1</v>
      </c>
      <c r="E1063" s="1" t="s">
        <v>88</v>
      </c>
      <c r="F1063" s="1">
        <v>1</v>
      </c>
      <c r="G1063" s="1" t="s">
        <v>53</v>
      </c>
      <c r="H1063" s="1">
        <v>1</v>
      </c>
      <c r="I1063" s="1">
        <v>0</v>
      </c>
      <c r="J1063" s="1">
        <v>1</v>
      </c>
      <c r="K1063" s="1"/>
      <c r="L1063" s="1"/>
      <c r="M1063" s="1"/>
      <c r="N1063" s="1"/>
      <c r="O1063" s="1"/>
      <c r="P1063" s="1"/>
      <c r="Q1063" s="1"/>
      <c r="R1063" s="1"/>
      <c r="S1063" s="1"/>
      <c r="T1063" s="1">
        <v>0</v>
      </c>
      <c r="U1063" s="1">
        <v>0</v>
      </c>
      <c r="V1063" s="1" t="s">
        <v>76</v>
      </c>
      <c r="W1063" s="1">
        <v>0</v>
      </c>
      <c r="X1063" s="1" t="s">
        <v>76</v>
      </c>
      <c r="Y1063" s="1">
        <v>0</v>
      </c>
      <c r="Z1063" s="1">
        <v>0</v>
      </c>
      <c r="AA1063" s="1">
        <v>673637.77</v>
      </c>
      <c r="AB1063" s="1">
        <v>2010</v>
      </c>
      <c r="AC1063" s="1">
        <v>2095.59</v>
      </c>
      <c r="AD1063" s="1">
        <v>17577.25</v>
      </c>
      <c r="AE1063" s="1">
        <v>0</v>
      </c>
      <c r="AF1063" s="1">
        <v>925</v>
      </c>
      <c r="AG1063" s="1">
        <v>17124.62</v>
      </c>
      <c r="AH1063" s="1">
        <v>22132</v>
      </c>
      <c r="AI1063" s="1">
        <v>7277.9</v>
      </c>
      <c r="AJ1063" s="1">
        <v>73251.02</v>
      </c>
      <c r="AK1063" s="1">
        <v>1350</v>
      </c>
      <c r="AL1063" s="1">
        <v>130698.48</v>
      </c>
      <c r="AM1063" s="1">
        <v>76661</v>
      </c>
      <c r="AN1063" s="1">
        <v>3629.16</v>
      </c>
      <c r="AO1063" s="1">
        <v>167005.71</v>
      </c>
      <c r="AP1063" s="1">
        <v>5675</v>
      </c>
      <c r="AQ1063" s="1">
        <v>20090</v>
      </c>
      <c r="AR1063" s="1">
        <v>99129.75</v>
      </c>
      <c r="AS1063" s="1">
        <v>553.97</v>
      </c>
      <c r="AT1063" s="1">
        <v>27005.29</v>
      </c>
      <c r="AU1063" s="1">
        <v>593424.29</v>
      </c>
      <c r="AV1063" s="1">
        <v>11925</v>
      </c>
      <c r="AW1063" s="1">
        <v>68842.45</v>
      </c>
      <c r="AX1063" s="1"/>
    </row>
    <row r="1064" spans="1:50">
      <c r="A1064" s="1" t="s">
        <v>2088</v>
      </c>
      <c r="B1064" s="1"/>
      <c r="C1064" s="1" t="s">
        <v>2089</v>
      </c>
      <c r="D1064" s="1">
        <v>0</v>
      </c>
      <c r="E1064" s="1" t="s">
        <v>93</v>
      </c>
      <c r="F1064" s="1">
        <v>0</v>
      </c>
      <c r="G1064" s="1" t="s">
        <v>89</v>
      </c>
      <c r="H1064" s="1">
        <v>1</v>
      </c>
      <c r="I1064" s="1">
        <v>0</v>
      </c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>
        <v>0</v>
      </c>
      <c r="U1064" s="1">
        <v>0</v>
      </c>
      <c r="V1064" s="1" t="s">
        <v>76</v>
      </c>
      <c r="W1064" s="1">
        <v>0</v>
      </c>
      <c r="X1064" s="1" t="s">
        <v>76</v>
      </c>
      <c r="Y1064" s="1">
        <v>0</v>
      </c>
      <c r="Z1064" s="1">
        <v>0</v>
      </c>
      <c r="AA1064" s="1">
        <v>634809.32999999996</v>
      </c>
      <c r="AB1064" s="1">
        <v>13350</v>
      </c>
      <c r="AC1064" s="1">
        <v>12200</v>
      </c>
      <c r="AD1064" s="1">
        <v>5000</v>
      </c>
      <c r="AE1064" s="1">
        <v>0</v>
      </c>
      <c r="AF1064" s="1">
        <v>50</v>
      </c>
      <c r="AG1064" s="1">
        <v>24500</v>
      </c>
      <c r="AH1064" s="1">
        <v>37380.97</v>
      </c>
      <c r="AI1064" s="1">
        <v>1300</v>
      </c>
      <c r="AJ1064" s="1">
        <v>5647.2</v>
      </c>
      <c r="AK1064" s="1">
        <v>0</v>
      </c>
      <c r="AL1064" s="1">
        <v>15725</v>
      </c>
      <c r="AM1064" s="1">
        <v>0</v>
      </c>
      <c r="AN1064" s="1">
        <v>1000</v>
      </c>
      <c r="AO1064" s="1">
        <v>2385</v>
      </c>
      <c r="AP1064" s="1">
        <v>0</v>
      </c>
      <c r="AQ1064" s="1">
        <v>0</v>
      </c>
      <c r="AR1064" s="1">
        <v>516271.16</v>
      </c>
      <c r="AS1064" s="1">
        <v>0</v>
      </c>
      <c r="AT1064" s="1">
        <v>0</v>
      </c>
      <c r="AU1064" s="1">
        <v>614459.32999999996</v>
      </c>
      <c r="AV1064" s="1">
        <v>8750</v>
      </c>
      <c r="AW1064" s="1">
        <v>11600</v>
      </c>
      <c r="AX1064" s="1"/>
    </row>
    <row r="1065" spans="1:50">
      <c r="A1065" s="1" t="s">
        <v>2090</v>
      </c>
      <c r="B1065" s="1"/>
      <c r="C1065" s="1" t="s">
        <v>2091</v>
      </c>
      <c r="D1065" s="1">
        <v>1</v>
      </c>
      <c r="E1065" s="1" t="s">
        <v>88</v>
      </c>
      <c r="F1065" s="1">
        <v>1</v>
      </c>
      <c r="G1065" s="1" t="s">
        <v>53</v>
      </c>
      <c r="H1065" s="1">
        <v>1</v>
      </c>
      <c r="I1065" s="1">
        <v>0</v>
      </c>
      <c r="J1065" s="1">
        <v>1</v>
      </c>
      <c r="K1065" s="1"/>
      <c r="L1065" s="1"/>
      <c r="M1065" s="1"/>
      <c r="N1065" s="1"/>
      <c r="O1065" s="1"/>
      <c r="P1065" s="1"/>
      <c r="Q1065" s="1"/>
      <c r="R1065" s="1"/>
      <c r="S1065" s="1"/>
      <c r="T1065" s="1">
        <v>1</v>
      </c>
      <c r="U1065" s="1">
        <v>1</v>
      </c>
      <c r="V1065" s="1" t="s">
        <v>427</v>
      </c>
      <c r="W1065" s="1">
        <v>0</v>
      </c>
      <c r="X1065" s="1" t="s">
        <v>76</v>
      </c>
      <c r="Y1065" s="1">
        <v>0</v>
      </c>
      <c r="Z1065" s="1">
        <v>0</v>
      </c>
      <c r="AA1065" s="1">
        <v>239516.36</v>
      </c>
      <c r="AB1065" s="1">
        <v>2200</v>
      </c>
      <c r="AC1065" s="1">
        <v>13774.5</v>
      </c>
      <c r="AD1065" s="1">
        <v>9732.19</v>
      </c>
      <c r="AE1065" s="1">
        <v>0</v>
      </c>
      <c r="AF1065" s="1">
        <v>1500</v>
      </c>
      <c r="AG1065" s="1">
        <v>29519.67</v>
      </c>
      <c r="AH1065" s="1">
        <v>14230.53</v>
      </c>
      <c r="AI1065" s="1">
        <v>1900</v>
      </c>
      <c r="AJ1065" s="1">
        <v>11158.45</v>
      </c>
      <c r="AK1065" s="1">
        <v>0</v>
      </c>
      <c r="AL1065" s="1">
        <v>36884.33</v>
      </c>
      <c r="AM1065" s="1">
        <v>0</v>
      </c>
      <c r="AN1065" s="1">
        <v>3200</v>
      </c>
      <c r="AO1065" s="1">
        <v>74502.33</v>
      </c>
      <c r="AP1065" s="1">
        <v>27128.73</v>
      </c>
      <c r="AQ1065" s="1">
        <v>0</v>
      </c>
      <c r="AR1065" s="1">
        <v>250</v>
      </c>
      <c r="AS1065" s="1">
        <v>320.86</v>
      </c>
      <c r="AT1065" s="1">
        <v>13535.63</v>
      </c>
      <c r="AU1065" s="1">
        <v>25</v>
      </c>
      <c r="AV1065" s="1">
        <v>0</v>
      </c>
      <c r="AW1065" s="1">
        <v>239812.22</v>
      </c>
      <c r="AX1065" s="1"/>
    </row>
    <row r="1066" spans="1:50">
      <c r="A1066" s="1" t="s">
        <v>2092</v>
      </c>
      <c r="B1066" s="1"/>
      <c r="C1066" s="1" t="s">
        <v>2093</v>
      </c>
      <c r="D1066" s="1">
        <v>0</v>
      </c>
      <c r="E1066" s="1" t="s">
        <v>93</v>
      </c>
      <c r="F1066" s="1">
        <v>0</v>
      </c>
      <c r="G1066" s="1" t="s">
        <v>89</v>
      </c>
      <c r="H1066" s="1">
        <v>0</v>
      </c>
      <c r="I1066" s="1" t="s">
        <v>97</v>
      </c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>
        <v>1</v>
      </c>
      <c r="U1066" s="1">
        <v>1</v>
      </c>
      <c r="V1066" s="1" t="s">
        <v>959</v>
      </c>
      <c r="W1066" s="1">
        <v>0</v>
      </c>
      <c r="X1066" s="1" t="s">
        <v>76</v>
      </c>
      <c r="Y1066" s="1">
        <v>0</v>
      </c>
      <c r="Z1066" s="1">
        <v>0</v>
      </c>
      <c r="AA1066" s="1">
        <v>190994.34</v>
      </c>
      <c r="AB1066" s="1">
        <v>1250</v>
      </c>
      <c r="AC1066" s="1">
        <v>125</v>
      </c>
      <c r="AD1066" s="1">
        <v>1750</v>
      </c>
      <c r="AE1066" s="1">
        <v>0</v>
      </c>
      <c r="AF1066" s="1">
        <v>1515</v>
      </c>
      <c r="AG1066" s="1">
        <v>4050</v>
      </c>
      <c r="AH1066" s="1">
        <v>1050</v>
      </c>
      <c r="AI1066" s="1">
        <v>1675</v>
      </c>
      <c r="AJ1066" s="1">
        <v>10915</v>
      </c>
      <c r="AK1066" s="1">
        <v>0</v>
      </c>
      <c r="AL1066" s="1">
        <v>15025</v>
      </c>
      <c r="AM1066" s="1">
        <v>71820</v>
      </c>
      <c r="AN1066" s="1">
        <v>0</v>
      </c>
      <c r="AO1066" s="1">
        <v>59743.56</v>
      </c>
      <c r="AP1066" s="1">
        <v>3385</v>
      </c>
      <c r="AQ1066" s="1">
        <v>556</v>
      </c>
      <c r="AR1066" s="1">
        <v>4599.1499999999996</v>
      </c>
      <c r="AS1066" s="1">
        <v>312.73</v>
      </c>
      <c r="AT1066" s="1">
        <v>13535.63</v>
      </c>
      <c r="AU1066" s="1">
        <v>0</v>
      </c>
      <c r="AV1066" s="1">
        <v>0</v>
      </c>
      <c r="AW1066" s="1">
        <v>191307.07</v>
      </c>
      <c r="AX1066" s="1"/>
    </row>
    <row r="1067" spans="1:50">
      <c r="A1067" s="1" t="s">
        <v>2094</v>
      </c>
      <c r="B1067" s="1"/>
      <c r="C1067" s="1" t="s">
        <v>2095</v>
      </c>
      <c r="D1067" s="1">
        <v>1</v>
      </c>
      <c r="E1067" s="1" t="s">
        <v>88</v>
      </c>
      <c r="F1067" s="1">
        <v>1</v>
      </c>
      <c r="G1067" s="1" t="s">
        <v>53</v>
      </c>
      <c r="H1067" s="1">
        <v>0</v>
      </c>
      <c r="I1067" s="1">
        <v>0</v>
      </c>
      <c r="J1067" s="1">
        <v>1</v>
      </c>
      <c r="K1067" s="1"/>
      <c r="L1067" s="1"/>
      <c r="M1067" s="1"/>
      <c r="N1067" s="1"/>
      <c r="O1067" s="1"/>
      <c r="P1067" s="1"/>
      <c r="Q1067" s="1"/>
      <c r="R1067" s="1"/>
      <c r="S1067" s="1"/>
      <c r="T1067" s="1">
        <v>0</v>
      </c>
      <c r="U1067" s="1">
        <v>0</v>
      </c>
      <c r="V1067" s="1" t="s">
        <v>76</v>
      </c>
      <c r="W1067" s="1">
        <v>0</v>
      </c>
      <c r="X1067" s="1" t="s">
        <v>76</v>
      </c>
      <c r="Y1067" s="1">
        <v>0</v>
      </c>
      <c r="Z1067" s="1" t="s">
        <v>2096</v>
      </c>
      <c r="AA1067" s="1">
        <v>24750</v>
      </c>
      <c r="AB1067" s="1">
        <v>100</v>
      </c>
      <c r="AC1067" s="1">
        <v>750</v>
      </c>
      <c r="AD1067" s="1">
        <v>1000</v>
      </c>
      <c r="AE1067" s="1">
        <v>0</v>
      </c>
      <c r="AF1067" s="1">
        <v>325</v>
      </c>
      <c r="AG1067" s="1">
        <v>1275</v>
      </c>
      <c r="AH1067" s="1">
        <v>1975</v>
      </c>
      <c r="AI1067" s="1">
        <v>1375</v>
      </c>
      <c r="AJ1067" s="1">
        <v>1355</v>
      </c>
      <c r="AK1067" s="1">
        <v>100</v>
      </c>
      <c r="AL1067" s="1">
        <v>2450</v>
      </c>
      <c r="AM1067" s="1">
        <v>4500</v>
      </c>
      <c r="AN1067" s="1">
        <v>0</v>
      </c>
      <c r="AO1067" s="1">
        <v>9245</v>
      </c>
      <c r="AP1067" s="1">
        <v>0</v>
      </c>
      <c r="AQ1067" s="1">
        <v>0</v>
      </c>
      <c r="AR1067" s="1">
        <v>300</v>
      </c>
      <c r="AS1067" s="1">
        <v>9.0299999999999994</v>
      </c>
      <c r="AT1067" s="1">
        <v>0</v>
      </c>
      <c r="AU1067" s="1">
        <v>20301.16</v>
      </c>
      <c r="AV1067" s="1">
        <v>500</v>
      </c>
      <c r="AW1067" s="1">
        <v>3957.87</v>
      </c>
      <c r="AX1067" s="1"/>
    </row>
    <row r="1068" spans="1:50">
      <c r="A1068" s="1" t="s">
        <v>2097</v>
      </c>
      <c r="B1068" s="1"/>
      <c r="C1068" s="1" t="s">
        <v>2098</v>
      </c>
      <c r="D1068" s="1">
        <v>1</v>
      </c>
      <c r="E1068" s="1" t="s">
        <v>88</v>
      </c>
      <c r="F1068" s="1">
        <v>0</v>
      </c>
      <c r="G1068" s="1" t="s">
        <v>111</v>
      </c>
      <c r="H1068" s="1">
        <v>1</v>
      </c>
      <c r="I1068" s="1">
        <v>0</v>
      </c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>
        <v>1</v>
      </c>
      <c r="U1068" s="1">
        <v>0</v>
      </c>
      <c r="V1068" s="1" t="s">
        <v>76</v>
      </c>
      <c r="W1068" s="1">
        <v>1</v>
      </c>
      <c r="X1068" s="1" t="s">
        <v>193</v>
      </c>
      <c r="Y1068" s="1">
        <v>0</v>
      </c>
      <c r="Z1068" s="1">
        <v>0</v>
      </c>
      <c r="AA1068" s="1">
        <v>414794.94</v>
      </c>
      <c r="AB1068" s="1">
        <v>1468.31</v>
      </c>
      <c r="AC1068" s="1">
        <v>10307.5</v>
      </c>
      <c r="AD1068" s="1">
        <v>6525</v>
      </c>
      <c r="AE1068" s="1">
        <v>0</v>
      </c>
      <c r="AF1068" s="1">
        <v>1060.53</v>
      </c>
      <c r="AG1068" s="1">
        <v>26966.19</v>
      </c>
      <c r="AH1068" s="1">
        <v>15440</v>
      </c>
      <c r="AI1068" s="1">
        <v>10395</v>
      </c>
      <c r="AJ1068" s="1">
        <v>26717.86</v>
      </c>
      <c r="AK1068" s="1">
        <v>0</v>
      </c>
      <c r="AL1068" s="1">
        <v>26287.27</v>
      </c>
      <c r="AM1068" s="1">
        <v>0</v>
      </c>
      <c r="AN1068" s="1">
        <v>1825</v>
      </c>
      <c r="AO1068" s="1">
        <v>60048.55</v>
      </c>
      <c r="AP1068" s="1">
        <v>3012.5</v>
      </c>
      <c r="AQ1068" s="1">
        <v>75</v>
      </c>
      <c r="AR1068" s="1">
        <v>224666.23</v>
      </c>
      <c r="AS1068" s="1">
        <v>146.78</v>
      </c>
      <c r="AT1068" s="1">
        <v>0</v>
      </c>
      <c r="AU1068" s="1">
        <v>369434.01</v>
      </c>
      <c r="AV1068" s="1">
        <v>26500</v>
      </c>
      <c r="AW1068" s="1">
        <v>19007.71</v>
      </c>
      <c r="AX1068" s="1"/>
    </row>
    <row r="1069" spans="1:50">
      <c r="A1069" s="1" t="s">
        <v>2099</v>
      </c>
      <c r="B1069" s="1"/>
      <c r="C1069" s="1" t="s">
        <v>2100</v>
      </c>
      <c r="D1069" s="1">
        <v>0</v>
      </c>
      <c r="E1069" s="1" t="s">
        <v>93</v>
      </c>
      <c r="F1069" s="1">
        <v>0</v>
      </c>
      <c r="G1069" s="1" t="s">
        <v>111</v>
      </c>
      <c r="H1069" s="1">
        <v>0</v>
      </c>
      <c r="I1069" s="1">
        <v>0</v>
      </c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>
        <v>1</v>
      </c>
      <c r="U1069" s="1">
        <v>1</v>
      </c>
      <c r="V1069" s="1" t="s">
        <v>101</v>
      </c>
      <c r="W1069" s="1">
        <v>0</v>
      </c>
      <c r="X1069" s="1" t="s">
        <v>76</v>
      </c>
      <c r="Y1069" s="1">
        <v>0</v>
      </c>
      <c r="Z1069" s="1" t="s">
        <v>2101</v>
      </c>
      <c r="AA1069" s="1">
        <v>223828.99299999999</v>
      </c>
      <c r="AB1069" s="1">
        <v>6175</v>
      </c>
      <c r="AC1069" s="1">
        <v>0</v>
      </c>
      <c r="AD1069" s="1">
        <v>200</v>
      </c>
      <c r="AE1069" s="1">
        <v>0</v>
      </c>
      <c r="AF1069" s="1">
        <v>75</v>
      </c>
      <c r="AG1069" s="1">
        <v>3700</v>
      </c>
      <c r="AH1069" s="1">
        <v>2953.7</v>
      </c>
      <c r="AI1069" s="1">
        <v>4891.5200000000004</v>
      </c>
      <c r="AJ1069" s="1">
        <v>47823.61</v>
      </c>
      <c r="AK1069" s="1">
        <v>1025</v>
      </c>
      <c r="AL1069" s="1">
        <v>23594.13</v>
      </c>
      <c r="AM1069" s="1">
        <v>3475</v>
      </c>
      <c r="AN1069" s="1">
        <v>1344</v>
      </c>
      <c r="AO1069" s="1">
        <v>70104.333000000101</v>
      </c>
      <c r="AP1069" s="1">
        <v>75</v>
      </c>
      <c r="AQ1069" s="1">
        <v>4241.3999999999996</v>
      </c>
      <c r="AR1069" s="1">
        <v>-649.12</v>
      </c>
      <c r="AS1069" s="1">
        <v>2713.33</v>
      </c>
      <c r="AT1069" s="1">
        <v>54800.42</v>
      </c>
      <c r="AU1069" s="1">
        <v>208252.022999999</v>
      </c>
      <c r="AV1069" s="1">
        <v>1100</v>
      </c>
      <c r="AW1069" s="1">
        <v>17190.3</v>
      </c>
      <c r="AX1069" s="1"/>
    </row>
    <row r="1070" spans="1:50">
      <c r="A1070" s="1" t="s">
        <v>2102</v>
      </c>
      <c r="B1070" s="1"/>
      <c r="C1070" s="1" t="s">
        <v>2103</v>
      </c>
      <c r="D1070" s="1">
        <v>0</v>
      </c>
      <c r="E1070" s="1" t="s">
        <v>93</v>
      </c>
      <c r="F1070" s="1">
        <v>0</v>
      </c>
      <c r="G1070" s="1" t="s">
        <v>111</v>
      </c>
      <c r="H1070" s="1">
        <v>0</v>
      </c>
      <c r="I1070" s="1">
        <v>0</v>
      </c>
      <c r="J1070" s="1">
        <v>0</v>
      </c>
      <c r="K1070" s="1"/>
      <c r="L1070" s="1"/>
      <c r="M1070" s="1"/>
      <c r="N1070" s="1"/>
      <c r="O1070" s="1"/>
      <c r="P1070" s="1"/>
      <c r="Q1070" s="1"/>
      <c r="R1070" s="1"/>
      <c r="S1070" s="1"/>
      <c r="T1070" s="1">
        <v>0</v>
      </c>
      <c r="U1070" s="1">
        <v>0</v>
      </c>
      <c r="V1070" s="1" t="s">
        <v>76</v>
      </c>
      <c r="W1070" s="1">
        <v>0</v>
      </c>
      <c r="X1070" s="1" t="s">
        <v>76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/>
      <c r="AX1070" s="1"/>
    </row>
    <row r="1071" spans="1:50">
      <c r="A1071" s="1" t="s">
        <v>2104</v>
      </c>
      <c r="B1071" s="1"/>
      <c r="C1071" s="1" t="s">
        <v>2075</v>
      </c>
      <c r="D1071" s="1">
        <v>1</v>
      </c>
      <c r="E1071" s="1" t="s">
        <v>88</v>
      </c>
      <c r="F1071" s="1">
        <v>1</v>
      </c>
      <c r="G1071" s="1" t="s">
        <v>53</v>
      </c>
      <c r="H1071" s="1">
        <v>1</v>
      </c>
      <c r="I1071" s="1">
        <v>0</v>
      </c>
      <c r="J1071" s="1">
        <v>0</v>
      </c>
      <c r="K1071" s="1"/>
      <c r="L1071" s="1"/>
      <c r="M1071" s="1"/>
      <c r="N1071" s="1"/>
      <c r="O1071" s="1"/>
      <c r="P1071" s="1"/>
      <c r="Q1071" s="1"/>
      <c r="R1071" s="1"/>
      <c r="S1071" s="1"/>
      <c r="T1071" s="1">
        <v>1</v>
      </c>
      <c r="U1071" s="1">
        <v>1</v>
      </c>
      <c r="V1071" s="1" t="s">
        <v>101</v>
      </c>
      <c r="W1071" s="1">
        <v>0</v>
      </c>
      <c r="X1071" s="1" t="s">
        <v>76</v>
      </c>
      <c r="Y1071" s="1">
        <v>0</v>
      </c>
      <c r="Z1071" s="1">
        <v>0</v>
      </c>
      <c r="AA1071" s="1">
        <v>1330</v>
      </c>
      <c r="AB1071" s="1">
        <v>0</v>
      </c>
      <c r="AC1071" s="1">
        <v>0</v>
      </c>
      <c r="AD1071" s="1">
        <v>200</v>
      </c>
      <c r="AE1071" s="1">
        <v>0</v>
      </c>
      <c r="AF1071" s="1">
        <v>0</v>
      </c>
      <c r="AG1071" s="1">
        <v>50</v>
      </c>
      <c r="AH1071" s="1">
        <v>0</v>
      </c>
      <c r="AI1071" s="1">
        <v>0</v>
      </c>
      <c r="AJ1071" s="1">
        <v>25</v>
      </c>
      <c r="AK1071" s="1">
        <v>0</v>
      </c>
      <c r="AL1071" s="1">
        <v>300</v>
      </c>
      <c r="AM1071" s="1">
        <v>0</v>
      </c>
      <c r="AN1071" s="1">
        <v>0</v>
      </c>
      <c r="AO1071" s="1">
        <v>755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1130</v>
      </c>
      <c r="AV1071" s="1">
        <v>0</v>
      </c>
      <c r="AW1071" s="1">
        <v>200</v>
      </c>
      <c r="AX1071" s="1"/>
    </row>
    <row r="1072" spans="1:50">
      <c r="A1072" s="1" t="s">
        <v>2105</v>
      </c>
      <c r="B1072" s="1"/>
      <c r="C1072" s="1" t="s">
        <v>2077</v>
      </c>
      <c r="D1072" s="1">
        <v>1</v>
      </c>
      <c r="E1072" s="1" t="s">
        <v>88</v>
      </c>
      <c r="F1072" s="1">
        <v>1</v>
      </c>
      <c r="G1072" s="1" t="s">
        <v>53</v>
      </c>
      <c r="H1072" s="1">
        <v>0</v>
      </c>
      <c r="I1072" s="1">
        <v>0</v>
      </c>
      <c r="J1072" s="1">
        <v>0</v>
      </c>
      <c r="K1072" s="1"/>
      <c r="L1072" s="1"/>
      <c r="M1072" s="1"/>
      <c r="N1072" s="1"/>
      <c r="O1072" s="1"/>
      <c r="P1072" s="1"/>
      <c r="Q1072" s="1"/>
      <c r="R1072" s="1"/>
      <c r="S1072" s="1"/>
      <c r="T1072" s="1">
        <v>1</v>
      </c>
      <c r="U1072" s="1">
        <v>1</v>
      </c>
      <c r="V1072" s="1" t="s">
        <v>101</v>
      </c>
      <c r="W1072" s="1">
        <v>0</v>
      </c>
      <c r="X1072" s="1" t="s">
        <v>76</v>
      </c>
      <c r="Y1072" s="1">
        <v>0</v>
      </c>
      <c r="Z1072" s="1">
        <v>0</v>
      </c>
      <c r="AA1072" s="1">
        <v>-2977.99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11.86</v>
      </c>
      <c r="AM1072" s="1">
        <v>0</v>
      </c>
      <c r="AN1072" s="1">
        <v>0</v>
      </c>
      <c r="AO1072" s="1">
        <v>10.15</v>
      </c>
      <c r="AP1072" s="1">
        <v>0</v>
      </c>
      <c r="AQ1072" s="1">
        <v>0</v>
      </c>
      <c r="AR1072" s="1">
        <v>-3000</v>
      </c>
      <c r="AS1072" s="1">
        <v>0</v>
      </c>
      <c r="AT1072" s="1">
        <v>0</v>
      </c>
      <c r="AU1072" s="1">
        <v>-2977.99</v>
      </c>
      <c r="AV1072" s="1">
        <v>0</v>
      </c>
      <c r="AW1072" s="1">
        <v>0</v>
      </c>
      <c r="AX1072" s="1"/>
    </row>
    <row r="1073" spans="1:50">
      <c r="A1073" s="1" t="s">
        <v>2106</v>
      </c>
      <c r="B1073" s="1"/>
      <c r="C1073" s="1" t="s">
        <v>2107</v>
      </c>
      <c r="D1073" s="1">
        <v>1</v>
      </c>
      <c r="E1073" s="1" t="s">
        <v>88</v>
      </c>
      <c r="F1073" s="1">
        <v>0</v>
      </c>
      <c r="G1073" s="1" t="s">
        <v>111</v>
      </c>
      <c r="H1073" s="1">
        <v>1</v>
      </c>
      <c r="I1073" s="1">
        <v>0</v>
      </c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>
        <v>1</v>
      </c>
      <c r="U1073" s="1">
        <v>1</v>
      </c>
      <c r="V1073" s="1" t="s">
        <v>101</v>
      </c>
      <c r="W1073" s="1">
        <v>0</v>
      </c>
      <c r="X1073" s="1" t="s">
        <v>76</v>
      </c>
      <c r="Y1073" s="1">
        <v>0</v>
      </c>
      <c r="Z1073" s="1" t="s">
        <v>1119</v>
      </c>
      <c r="AA1073" s="1">
        <v>1431801.52</v>
      </c>
      <c r="AB1073" s="1">
        <v>13420</v>
      </c>
      <c r="AC1073" s="1">
        <v>20475</v>
      </c>
      <c r="AD1073" s="1">
        <v>2500</v>
      </c>
      <c r="AE1073" s="1">
        <v>0</v>
      </c>
      <c r="AF1073" s="1">
        <v>3540</v>
      </c>
      <c r="AG1073" s="1">
        <v>104950</v>
      </c>
      <c r="AH1073" s="1">
        <v>27345</v>
      </c>
      <c r="AI1073" s="1">
        <v>31232</v>
      </c>
      <c r="AJ1073" s="1">
        <v>155684</v>
      </c>
      <c r="AK1073" s="1">
        <v>50</v>
      </c>
      <c r="AL1073" s="1">
        <v>42796</v>
      </c>
      <c r="AM1073" s="1">
        <v>3000</v>
      </c>
      <c r="AN1073" s="1">
        <v>11175</v>
      </c>
      <c r="AO1073" s="1">
        <v>170396.3</v>
      </c>
      <c r="AP1073" s="1">
        <v>5025</v>
      </c>
      <c r="AQ1073" s="1">
        <v>7467.2</v>
      </c>
      <c r="AR1073" s="1">
        <v>832746.02</v>
      </c>
      <c r="AS1073" s="1">
        <v>4124.8599999999997</v>
      </c>
      <c r="AT1073" s="1">
        <v>0</v>
      </c>
      <c r="AU1073" s="1">
        <v>1302877.22</v>
      </c>
      <c r="AV1073" s="1">
        <v>75907.210000000006</v>
      </c>
      <c r="AW1073" s="1">
        <v>57141.95</v>
      </c>
      <c r="AX1073" s="1"/>
    </row>
    <row r="1074" spans="1:50">
      <c r="A1074" s="1" t="s">
        <v>2108</v>
      </c>
      <c r="B1074" s="1"/>
      <c r="C1074" s="1" t="s">
        <v>2109</v>
      </c>
      <c r="D1074" s="1">
        <v>0</v>
      </c>
      <c r="E1074" s="1" t="s">
        <v>93</v>
      </c>
      <c r="F1074" s="1">
        <v>0</v>
      </c>
      <c r="G1074" s="1" t="s">
        <v>111</v>
      </c>
      <c r="H1074" s="1">
        <v>1</v>
      </c>
      <c r="I1074" s="1">
        <v>0</v>
      </c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>
        <v>0</v>
      </c>
      <c r="U1074" s="1">
        <v>0</v>
      </c>
      <c r="V1074" s="1" t="s">
        <v>76</v>
      </c>
      <c r="W1074" s="1">
        <v>0</v>
      </c>
      <c r="X1074" s="1" t="s">
        <v>76</v>
      </c>
      <c r="Y1074" s="1">
        <v>0</v>
      </c>
      <c r="Z1074" s="1" t="s">
        <v>848</v>
      </c>
      <c r="AA1074" s="1">
        <v>1205830.3</v>
      </c>
      <c r="AB1074" s="1">
        <v>2235</v>
      </c>
      <c r="AC1074" s="1">
        <v>3525</v>
      </c>
      <c r="AD1074" s="1">
        <v>1320</v>
      </c>
      <c r="AE1074" s="1">
        <v>0</v>
      </c>
      <c r="AF1074" s="1">
        <v>1085</v>
      </c>
      <c r="AG1074" s="1">
        <v>15215</v>
      </c>
      <c r="AH1074" s="1">
        <v>6095</v>
      </c>
      <c r="AI1074" s="1">
        <v>19690</v>
      </c>
      <c r="AJ1074" s="1">
        <v>136206.67000000001</v>
      </c>
      <c r="AK1074" s="1">
        <v>6240</v>
      </c>
      <c r="AL1074" s="1">
        <v>228541.07</v>
      </c>
      <c r="AM1074" s="1">
        <v>97125</v>
      </c>
      <c r="AN1074" s="1">
        <v>18265</v>
      </c>
      <c r="AO1074" s="1">
        <v>104911.95</v>
      </c>
      <c r="AP1074" s="1">
        <v>8925</v>
      </c>
      <c r="AQ1074" s="1">
        <v>8357.18</v>
      </c>
      <c r="AR1074" s="1">
        <v>548093.43000000005</v>
      </c>
      <c r="AS1074" s="1">
        <v>4815.1499999999996</v>
      </c>
      <c r="AT1074" s="1">
        <v>0</v>
      </c>
      <c r="AU1074" s="1">
        <v>1120202.17</v>
      </c>
      <c r="AV1074" s="1">
        <v>45050</v>
      </c>
      <c r="AW1074" s="1">
        <v>45393.279999999999</v>
      </c>
      <c r="AX1074" s="1"/>
    </row>
    <row r="1075" spans="1:50">
      <c r="A1075" s="1" t="s">
        <v>2110</v>
      </c>
      <c r="B1075" s="1"/>
      <c r="C1075" s="1" t="s">
        <v>2111</v>
      </c>
      <c r="D1075" s="1">
        <v>1</v>
      </c>
      <c r="E1075" s="1" t="s">
        <v>88</v>
      </c>
      <c r="F1075" s="1">
        <v>0</v>
      </c>
      <c r="G1075" s="1" t="s">
        <v>89</v>
      </c>
      <c r="H1075" s="1">
        <v>0</v>
      </c>
      <c r="I1075" s="1">
        <v>0</v>
      </c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>
        <v>1</v>
      </c>
      <c r="U1075" s="1">
        <v>1</v>
      </c>
      <c r="V1075" s="1" t="s">
        <v>101</v>
      </c>
      <c r="W1075" s="1">
        <v>0</v>
      </c>
      <c r="X1075" s="1" t="s">
        <v>76</v>
      </c>
      <c r="Y1075" s="1">
        <v>0</v>
      </c>
      <c r="Z1075" s="1" t="s">
        <v>203</v>
      </c>
      <c r="AA1075" s="1">
        <v>443838.56</v>
      </c>
      <c r="AB1075" s="1">
        <v>30060</v>
      </c>
      <c r="AC1075" s="1">
        <v>26000.3</v>
      </c>
      <c r="AD1075" s="1">
        <v>7775</v>
      </c>
      <c r="AE1075" s="1">
        <v>0</v>
      </c>
      <c r="AF1075" s="1">
        <v>5261</v>
      </c>
      <c r="AG1075" s="1">
        <v>79294.740000000005</v>
      </c>
      <c r="AH1075" s="1">
        <v>86469.52</v>
      </c>
      <c r="AI1075" s="1">
        <v>25389.31</v>
      </c>
      <c r="AJ1075" s="1">
        <v>59819.06</v>
      </c>
      <c r="AK1075" s="1">
        <v>11148.19</v>
      </c>
      <c r="AL1075" s="1">
        <v>19720</v>
      </c>
      <c r="AM1075" s="1">
        <v>0</v>
      </c>
      <c r="AN1075" s="1">
        <v>5170</v>
      </c>
      <c r="AO1075" s="1">
        <v>53971.67</v>
      </c>
      <c r="AP1075" s="1">
        <v>32059.7</v>
      </c>
      <c r="AQ1075" s="1">
        <v>25</v>
      </c>
      <c r="AR1075" s="1">
        <v>1675.07</v>
      </c>
      <c r="AS1075" s="1">
        <v>0</v>
      </c>
      <c r="AT1075" s="1">
        <v>0</v>
      </c>
      <c r="AU1075" s="1">
        <v>267123.24</v>
      </c>
      <c r="AV1075" s="1">
        <v>112818.11</v>
      </c>
      <c r="AW1075" s="1">
        <v>63897.21</v>
      </c>
      <c r="AX1075" s="1"/>
    </row>
    <row r="1076" spans="1:50">
      <c r="A1076" s="1" t="s">
        <v>2112</v>
      </c>
      <c r="B1076" s="1"/>
      <c r="C1076" s="1" t="s">
        <v>2093</v>
      </c>
      <c r="D1076" s="1">
        <v>0</v>
      </c>
      <c r="E1076" s="1" t="s">
        <v>93</v>
      </c>
      <c r="F1076" s="1"/>
      <c r="G1076" s="1" t="s">
        <v>53</v>
      </c>
      <c r="H1076" s="1">
        <v>0</v>
      </c>
      <c r="I1076" s="1" t="s">
        <v>97</v>
      </c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>
        <v>1</v>
      </c>
      <c r="U1076" s="1">
        <v>1</v>
      </c>
      <c r="V1076" s="1" t="s">
        <v>959</v>
      </c>
      <c r="W1076" s="1">
        <v>0</v>
      </c>
      <c r="X1076" s="1" t="s">
        <v>76</v>
      </c>
      <c r="Y1076" s="1">
        <v>0</v>
      </c>
      <c r="Z1076" s="1">
        <v>0</v>
      </c>
      <c r="AA1076" s="1">
        <v>398804.13</v>
      </c>
      <c r="AB1076" s="1">
        <v>610</v>
      </c>
      <c r="AC1076" s="1">
        <v>3110</v>
      </c>
      <c r="AD1076" s="1">
        <v>850</v>
      </c>
      <c r="AE1076" s="1">
        <v>0</v>
      </c>
      <c r="AF1076" s="1">
        <v>5675</v>
      </c>
      <c r="AG1076" s="1">
        <v>10689</v>
      </c>
      <c r="AH1076" s="1">
        <v>2530</v>
      </c>
      <c r="AI1076" s="1">
        <v>4300</v>
      </c>
      <c r="AJ1076" s="1">
        <v>91811.11</v>
      </c>
      <c r="AK1076" s="1">
        <v>400</v>
      </c>
      <c r="AL1076" s="1">
        <v>173082</v>
      </c>
      <c r="AM1076" s="1">
        <v>60996</v>
      </c>
      <c r="AN1076" s="1">
        <v>100</v>
      </c>
      <c r="AO1076" s="1">
        <v>42896.02</v>
      </c>
      <c r="AP1076" s="1">
        <v>1755</v>
      </c>
      <c r="AQ1076" s="1">
        <v>0</v>
      </c>
      <c r="AR1076" s="1">
        <v>0</v>
      </c>
      <c r="AS1076" s="1">
        <v>1357.35</v>
      </c>
      <c r="AT1076" s="1">
        <v>0</v>
      </c>
      <c r="AU1076" s="1">
        <v>355637.84</v>
      </c>
      <c r="AV1076" s="1">
        <v>7430</v>
      </c>
      <c r="AW1076" s="1">
        <v>37093.64</v>
      </c>
      <c r="AX1076" s="1"/>
    </row>
    <row r="1077" spans="1:50">
      <c r="A1077" s="1" t="s">
        <v>2113</v>
      </c>
      <c r="B1077" s="1"/>
      <c r="C1077" s="1" t="s">
        <v>2087</v>
      </c>
      <c r="D1077" s="1">
        <v>1</v>
      </c>
      <c r="E1077" s="1" t="s">
        <v>88</v>
      </c>
      <c r="F1077" s="1">
        <v>1</v>
      </c>
      <c r="G1077" s="1" t="s">
        <v>53</v>
      </c>
      <c r="H1077" s="1">
        <v>1</v>
      </c>
      <c r="I1077" s="1">
        <v>0</v>
      </c>
      <c r="J1077" s="1">
        <v>1</v>
      </c>
      <c r="K1077" s="1"/>
      <c r="L1077" s="1"/>
      <c r="M1077" s="1"/>
      <c r="N1077" s="1"/>
      <c r="O1077" s="1"/>
      <c r="P1077" s="1"/>
      <c r="Q1077" s="1"/>
      <c r="R1077" s="1"/>
      <c r="S1077" s="1"/>
      <c r="T1077" s="1">
        <v>0</v>
      </c>
      <c r="U1077" s="1">
        <v>0</v>
      </c>
      <c r="V1077" s="1" t="s">
        <v>76</v>
      </c>
      <c r="W1077" s="1">
        <v>0</v>
      </c>
      <c r="X1077" s="1" t="s">
        <v>76</v>
      </c>
      <c r="Y1077" s="1">
        <v>0</v>
      </c>
      <c r="Z1077" s="1">
        <v>0</v>
      </c>
      <c r="AA1077" s="1">
        <v>630498.28</v>
      </c>
      <c r="AB1077" s="1">
        <v>3789</v>
      </c>
      <c r="AC1077" s="1">
        <v>6240.28</v>
      </c>
      <c r="AD1077" s="1">
        <v>23685</v>
      </c>
      <c r="AE1077" s="1">
        <v>0</v>
      </c>
      <c r="AF1077" s="1">
        <v>4545</v>
      </c>
      <c r="AG1077" s="1">
        <v>31445.75</v>
      </c>
      <c r="AH1077" s="1">
        <v>17229.330000000002</v>
      </c>
      <c r="AI1077" s="1">
        <v>11067.96</v>
      </c>
      <c r="AJ1077" s="1">
        <v>79599.78</v>
      </c>
      <c r="AK1077" s="1">
        <v>1235</v>
      </c>
      <c r="AL1077" s="1">
        <v>182797.38</v>
      </c>
      <c r="AM1077" s="1">
        <v>51897.11</v>
      </c>
      <c r="AN1077" s="1">
        <v>900</v>
      </c>
      <c r="AO1077" s="1">
        <v>161444.41</v>
      </c>
      <c r="AP1077" s="1">
        <v>1849</v>
      </c>
      <c r="AQ1077" s="1">
        <v>689</v>
      </c>
      <c r="AR1077" s="1">
        <v>52084.28</v>
      </c>
      <c r="AS1077" s="1">
        <v>17451.14</v>
      </c>
      <c r="AT1077" s="1">
        <v>0</v>
      </c>
      <c r="AU1077" s="1">
        <v>587555.83999999997</v>
      </c>
      <c r="AV1077" s="1">
        <v>29710</v>
      </c>
      <c r="AW1077" s="1">
        <v>30683.58</v>
      </c>
      <c r="AX1077" s="1"/>
    </row>
    <row r="1078" spans="1:50">
      <c r="A1078" s="1" t="s">
        <v>2114</v>
      </c>
      <c r="B1078" s="1"/>
      <c r="C1078" s="1" t="s">
        <v>2115</v>
      </c>
      <c r="D1078" s="1">
        <v>0</v>
      </c>
      <c r="E1078" s="1" t="s">
        <v>93</v>
      </c>
      <c r="F1078" s="1">
        <v>0</v>
      </c>
      <c r="G1078" s="1" t="s">
        <v>89</v>
      </c>
      <c r="H1078" s="1">
        <v>0</v>
      </c>
      <c r="I1078" s="1">
        <v>0</v>
      </c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>
        <v>1</v>
      </c>
      <c r="U1078" s="1">
        <v>1</v>
      </c>
      <c r="V1078" s="1" t="s">
        <v>101</v>
      </c>
      <c r="W1078" s="1">
        <v>0</v>
      </c>
      <c r="X1078" s="1" t="s">
        <v>76</v>
      </c>
      <c r="Y1078" s="1">
        <v>0</v>
      </c>
      <c r="Z1078" s="1">
        <v>0</v>
      </c>
      <c r="AA1078" s="1">
        <v>171741.02</v>
      </c>
      <c r="AB1078" s="1">
        <v>21880</v>
      </c>
      <c r="AC1078" s="1">
        <v>4250</v>
      </c>
      <c r="AD1078" s="1">
        <v>2475</v>
      </c>
      <c r="AE1078" s="1">
        <v>0</v>
      </c>
      <c r="AF1078" s="1">
        <v>1450</v>
      </c>
      <c r="AG1078" s="1">
        <v>8346.0499999999993</v>
      </c>
      <c r="AH1078" s="1">
        <v>7375</v>
      </c>
      <c r="AI1078" s="1">
        <v>13365</v>
      </c>
      <c r="AJ1078" s="1">
        <v>3820</v>
      </c>
      <c r="AK1078" s="1">
        <v>1150</v>
      </c>
      <c r="AL1078" s="1">
        <v>6660</v>
      </c>
      <c r="AM1078" s="1">
        <v>0</v>
      </c>
      <c r="AN1078" s="1">
        <v>2410</v>
      </c>
      <c r="AO1078" s="1">
        <v>81134.97</v>
      </c>
      <c r="AP1078" s="1">
        <v>7400</v>
      </c>
      <c r="AQ1078" s="1">
        <v>0</v>
      </c>
      <c r="AR1078" s="1">
        <v>10025</v>
      </c>
      <c r="AS1078" s="1">
        <v>0</v>
      </c>
      <c r="AT1078" s="1">
        <v>0</v>
      </c>
      <c r="AU1078" s="1">
        <v>145720.01999999999</v>
      </c>
      <c r="AV1078" s="1">
        <v>3765</v>
      </c>
      <c r="AW1078" s="1">
        <v>22256</v>
      </c>
      <c r="AX1078" s="1"/>
    </row>
    <row r="1079" spans="1:50">
      <c r="A1079" s="1" t="s">
        <v>2116</v>
      </c>
      <c r="B1079" s="1"/>
      <c r="C1079" s="1" t="s">
        <v>2117</v>
      </c>
      <c r="D1079" s="1">
        <v>1</v>
      </c>
      <c r="E1079" s="1" t="s">
        <v>88</v>
      </c>
      <c r="F1079" s="1">
        <v>1</v>
      </c>
      <c r="G1079" s="1" t="s">
        <v>53</v>
      </c>
      <c r="H1079" s="1">
        <v>0</v>
      </c>
      <c r="I1079" s="1">
        <v>0</v>
      </c>
      <c r="J1079" s="1">
        <v>0</v>
      </c>
      <c r="K1079" s="1">
        <v>1</v>
      </c>
      <c r="L1079" s="1" t="s">
        <v>69</v>
      </c>
      <c r="M1079" s="1"/>
      <c r="N1079" s="1"/>
      <c r="O1079" s="1"/>
      <c r="P1079" s="1"/>
      <c r="Q1079" s="1"/>
      <c r="R1079" s="1"/>
      <c r="S1079" s="1"/>
      <c r="T1079" s="1">
        <v>1</v>
      </c>
      <c r="U1079" s="1">
        <v>1</v>
      </c>
      <c r="V1079" s="1" t="s">
        <v>101</v>
      </c>
      <c r="W1079" s="1">
        <v>0</v>
      </c>
      <c r="X1079" s="1" t="s">
        <v>76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0</v>
      </c>
      <c r="AW1079" s="1"/>
      <c r="AX1079" s="1"/>
    </row>
    <row r="1080" spans="1:50">
      <c r="A1080" s="1" t="s">
        <v>2118</v>
      </c>
      <c r="B1080" s="1"/>
      <c r="C1080" s="1" t="s">
        <v>2119</v>
      </c>
      <c r="D1080" s="1">
        <v>1</v>
      </c>
      <c r="E1080" s="1" t="s">
        <v>88</v>
      </c>
      <c r="F1080" s="1">
        <v>0</v>
      </c>
      <c r="G1080" s="1" t="s">
        <v>89</v>
      </c>
      <c r="H1080" s="1">
        <v>0</v>
      </c>
      <c r="I1080" s="1">
        <v>0</v>
      </c>
      <c r="J1080" s="1"/>
      <c r="K1080" s="1">
        <v>1</v>
      </c>
      <c r="L1080" s="1" t="s">
        <v>69</v>
      </c>
      <c r="M1080" s="1"/>
      <c r="N1080" s="1"/>
      <c r="O1080" s="1"/>
      <c r="P1080" s="1"/>
      <c r="Q1080" s="1"/>
      <c r="R1080" s="1"/>
      <c r="S1080" s="1"/>
      <c r="T1080" s="1">
        <v>1</v>
      </c>
      <c r="U1080" s="1">
        <v>1</v>
      </c>
      <c r="V1080" s="1" t="s">
        <v>101</v>
      </c>
      <c r="W1080" s="1">
        <v>0</v>
      </c>
      <c r="X1080" s="1" t="s">
        <v>76</v>
      </c>
      <c r="Y1080" s="1">
        <v>0</v>
      </c>
      <c r="Z1080" s="1" t="s">
        <v>2120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  <c r="AW1080" s="1"/>
      <c r="AX1080" s="1"/>
    </row>
    <row r="1081" spans="1:50">
      <c r="A1081" s="1" t="s">
        <v>2121</v>
      </c>
      <c r="B1081" s="1"/>
      <c r="C1081" s="1" t="s">
        <v>2122</v>
      </c>
      <c r="D1081" s="1">
        <v>1</v>
      </c>
      <c r="E1081" s="1" t="s">
        <v>88</v>
      </c>
      <c r="F1081" s="1">
        <v>0</v>
      </c>
      <c r="G1081" s="1" t="s">
        <v>89</v>
      </c>
      <c r="H1081" s="1">
        <v>0</v>
      </c>
      <c r="I1081" s="1">
        <v>0</v>
      </c>
      <c r="J1081" s="1"/>
      <c r="K1081" s="1">
        <v>1</v>
      </c>
      <c r="L1081" s="1" t="s">
        <v>69</v>
      </c>
      <c r="M1081" s="1"/>
      <c r="N1081" s="1"/>
      <c r="O1081" s="1"/>
      <c r="P1081" s="1"/>
      <c r="Q1081" s="1"/>
      <c r="R1081" s="1"/>
      <c r="S1081" s="1"/>
      <c r="T1081" s="1">
        <v>1</v>
      </c>
      <c r="U1081" s="1">
        <v>1</v>
      </c>
      <c r="V1081" s="1" t="s">
        <v>101</v>
      </c>
      <c r="W1081" s="1">
        <v>0</v>
      </c>
      <c r="X1081" s="1" t="s">
        <v>76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/>
      <c r="AX1081" s="1"/>
    </row>
    <row r="1082" spans="1:50">
      <c r="A1082" s="1" t="s">
        <v>2123</v>
      </c>
      <c r="B1082" s="1"/>
      <c r="C1082" s="1" t="s">
        <v>2124</v>
      </c>
      <c r="D1082" s="1">
        <v>0</v>
      </c>
      <c r="E1082" s="1" t="s">
        <v>93</v>
      </c>
      <c r="F1082" s="1">
        <v>0</v>
      </c>
      <c r="G1082" s="1" t="s">
        <v>89</v>
      </c>
      <c r="H1082" s="1">
        <v>0</v>
      </c>
      <c r="I1082" s="1">
        <v>0</v>
      </c>
      <c r="J1082" s="1"/>
      <c r="K1082" s="1">
        <v>0</v>
      </c>
      <c r="L1082" s="1" t="s">
        <v>75</v>
      </c>
      <c r="M1082" s="1"/>
      <c r="N1082" s="1"/>
      <c r="O1082" s="1"/>
      <c r="P1082" s="1"/>
      <c r="Q1082" s="1"/>
      <c r="R1082" s="1"/>
      <c r="S1082" s="1"/>
      <c r="T1082" s="1">
        <v>0</v>
      </c>
      <c r="U1082" s="1">
        <v>0</v>
      </c>
      <c r="V1082" s="1" t="s">
        <v>76</v>
      </c>
      <c r="W1082" s="1">
        <v>0</v>
      </c>
      <c r="X1082" s="1" t="s">
        <v>76</v>
      </c>
      <c r="Y1082" s="1">
        <v>0</v>
      </c>
      <c r="Z1082" s="1" t="s">
        <v>2125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0</v>
      </c>
      <c r="AW1082" s="1"/>
      <c r="AX1082" s="1"/>
    </row>
    <row r="1083" spans="1:50">
      <c r="A1083" s="1" t="s">
        <v>2126</v>
      </c>
      <c r="B1083" s="1"/>
      <c r="C1083" s="1" t="s">
        <v>2127</v>
      </c>
      <c r="D1083" s="1">
        <v>0</v>
      </c>
      <c r="E1083" s="1" t="s">
        <v>93</v>
      </c>
      <c r="F1083" s="1">
        <v>0</v>
      </c>
      <c r="G1083" s="1" t="s">
        <v>89</v>
      </c>
      <c r="H1083" s="1">
        <v>0</v>
      </c>
      <c r="I1083" s="1">
        <v>0</v>
      </c>
      <c r="J1083" s="1"/>
      <c r="K1083" s="1">
        <v>0</v>
      </c>
      <c r="L1083" s="1" t="s">
        <v>75</v>
      </c>
      <c r="M1083" s="1"/>
      <c r="N1083" s="1"/>
      <c r="O1083" s="1"/>
      <c r="P1083" s="1"/>
      <c r="Q1083" s="1"/>
      <c r="R1083" s="1"/>
      <c r="S1083" s="1"/>
      <c r="T1083" s="1">
        <v>1</v>
      </c>
      <c r="U1083" s="1">
        <v>1</v>
      </c>
      <c r="V1083" s="1" t="s">
        <v>164</v>
      </c>
      <c r="W1083" s="1">
        <v>0</v>
      </c>
      <c r="X1083" s="1" t="s">
        <v>76</v>
      </c>
      <c r="Y1083" s="1">
        <v>0</v>
      </c>
      <c r="Z1083" s="1" t="s">
        <v>989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  <c r="AW1083" s="1"/>
      <c r="AX1083" s="1"/>
    </row>
    <row r="1084" spans="1:50">
      <c r="A1084" s="1" t="s">
        <v>2128</v>
      </c>
      <c r="B1084" s="1"/>
      <c r="C1084" s="1" t="s">
        <v>2129</v>
      </c>
      <c r="D1084" s="1">
        <v>1</v>
      </c>
      <c r="E1084" s="1" t="s">
        <v>88</v>
      </c>
      <c r="F1084" s="1">
        <v>0</v>
      </c>
      <c r="G1084" s="1" t="s">
        <v>111</v>
      </c>
      <c r="H1084" s="1">
        <v>1</v>
      </c>
      <c r="I1084" s="1">
        <v>0</v>
      </c>
      <c r="J1084" s="1"/>
      <c r="K1084" s="1">
        <v>1</v>
      </c>
      <c r="L1084" s="1" t="s">
        <v>69</v>
      </c>
      <c r="M1084" s="1"/>
      <c r="N1084" s="1"/>
      <c r="O1084" s="1"/>
      <c r="P1084" s="1"/>
      <c r="Q1084" s="1"/>
      <c r="R1084" s="1"/>
      <c r="S1084" s="1"/>
      <c r="T1084" s="1">
        <v>0</v>
      </c>
      <c r="U1084" s="1">
        <v>0</v>
      </c>
      <c r="V1084" s="1" t="s">
        <v>76</v>
      </c>
      <c r="W1084" s="1">
        <v>0</v>
      </c>
      <c r="X1084" s="1" t="s">
        <v>76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0</v>
      </c>
      <c r="AW1084" s="1"/>
      <c r="AX1084" s="1"/>
    </row>
    <row r="1085" spans="1:50">
      <c r="A1085" s="1" t="s">
        <v>2130</v>
      </c>
      <c r="B1085" s="1"/>
      <c r="C1085" s="1" t="s">
        <v>2131</v>
      </c>
      <c r="D1085" s="1">
        <v>0</v>
      </c>
      <c r="E1085" s="1" t="s">
        <v>93</v>
      </c>
      <c r="F1085" s="1">
        <v>0</v>
      </c>
      <c r="G1085" s="1" t="s">
        <v>111</v>
      </c>
      <c r="H1085" s="1">
        <v>0</v>
      </c>
      <c r="I1085" s="1">
        <v>0</v>
      </c>
      <c r="J1085" s="1">
        <v>0</v>
      </c>
      <c r="K1085" s="1">
        <v>0</v>
      </c>
      <c r="L1085" s="1" t="s">
        <v>75</v>
      </c>
      <c r="M1085" s="1"/>
      <c r="N1085" s="1"/>
      <c r="O1085" s="1"/>
      <c r="P1085" s="1"/>
      <c r="Q1085" s="1"/>
      <c r="R1085" s="1"/>
      <c r="S1085" s="1"/>
      <c r="T1085" s="1">
        <v>0</v>
      </c>
      <c r="U1085" s="1">
        <v>0</v>
      </c>
      <c r="V1085" s="1" t="s">
        <v>76</v>
      </c>
      <c r="W1085" s="1">
        <v>0</v>
      </c>
      <c r="X1085" s="1" t="s">
        <v>76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>
        <v>0</v>
      </c>
      <c r="AV1085" s="1">
        <v>0</v>
      </c>
      <c r="AW1085" s="1"/>
      <c r="AX1085" s="1"/>
    </row>
    <row r="1086" spans="1:50">
      <c r="A1086" s="1" t="s">
        <v>2132</v>
      </c>
      <c r="B1086" s="1"/>
      <c r="C1086" s="1" t="s">
        <v>2133</v>
      </c>
      <c r="D1086" s="1">
        <v>1</v>
      </c>
      <c r="E1086" s="1" t="s">
        <v>88</v>
      </c>
      <c r="F1086" s="1">
        <v>0</v>
      </c>
      <c r="G1086" s="1" t="s">
        <v>89</v>
      </c>
      <c r="H1086" s="1">
        <v>0</v>
      </c>
      <c r="I1086" s="1">
        <v>0</v>
      </c>
      <c r="J1086" s="1"/>
      <c r="K1086" s="1">
        <v>1</v>
      </c>
      <c r="L1086" s="1" t="s">
        <v>69</v>
      </c>
      <c r="M1086" s="1"/>
      <c r="N1086" s="1"/>
      <c r="O1086" s="1"/>
      <c r="P1086" s="1"/>
      <c r="Q1086" s="1"/>
      <c r="R1086" s="1"/>
      <c r="S1086" s="1"/>
      <c r="T1086" s="1">
        <v>0</v>
      </c>
      <c r="U1086" s="1">
        <v>0</v>
      </c>
      <c r="V1086" s="1" t="s">
        <v>76</v>
      </c>
      <c r="W1086" s="1">
        <v>0</v>
      </c>
      <c r="X1086" s="1" t="s">
        <v>76</v>
      </c>
      <c r="Y1086" s="1">
        <v>0</v>
      </c>
      <c r="Z1086" s="1" t="s">
        <v>2134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v>0</v>
      </c>
      <c r="AU1086" s="1">
        <v>0</v>
      </c>
      <c r="AV1086" s="1">
        <v>0</v>
      </c>
      <c r="AW1086" s="1"/>
      <c r="AX1086" s="1"/>
    </row>
    <row r="1087" spans="1:50">
      <c r="A1087" s="1" t="s">
        <v>2135</v>
      </c>
      <c r="B1087" s="1"/>
      <c r="C1087" s="1" t="s">
        <v>2136</v>
      </c>
      <c r="D1087" s="1">
        <v>0</v>
      </c>
      <c r="E1087" s="1" t="s">
        <v>93</v>
      </c>
      <c r="F1087" s="1">
        <v>1</v>
      </c>
      <c r="G1087" s="1" t="s">
        <v>53</v>
      </c>
      <c r="H1087" s="1">
        <v>0</v>
      </c>
      <c r="I1087" s="1">
        <v>0</v>
      </c>
      <c r="J1087" s="1">
        <v>1</v>
      </c>
      <c r="K1087" s="1">
        <v>0</v>
      </c>
      <c r="L1087" s="1" t="s">
        <v>75</v>
      </c>
      <c r="M1087" s="1"/>
      <c r="N1087" s="1"/>
      <c r="O1087" s="1"/>
      <c r="P1087" s="1"/>
      <c r="Q1087" s="1"/>
      <c r="R1087" s="1"/>
      <c r="S1087" s="1"/>
      <c r="T1087" s="1">
        <v>0</v>
      </c>
      <c r="U1087" s="1">
        <v>0</v>
      </c>
      <c r="V1087" s="1" t="s">
        <v>76</v>
      </c>
      <c r="W1087" s="1">
        <v>0</v>
      </c>
      <c r="X1087" s="1" t="s">
        <v>76</v>
      </c>
      <c r="Y1087" s="1">
        <v>0</v>
      </c>
      <c r="Z1087" s="1" t="s">
        <v>2137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v>0</v>
      </c>
      <c r="AU1087" s="1">
        <v>0</v>
      </c>
      <c r="AV1087" s="1">
        <v>0</v>
      </c>
      <c r="AW1087" s="1"/>
      <c r="AX1087" s="1"/>
    </row>
    <row r="1088" spans="1:50">
      <c r="A1088" s="1" t="s">
        <v>2138</v>
      </c>
      <c r="B1088" s="1"/>
      <c r="C1088" s="1" t="s">
        <v>2139</v>
      </c>
      <c r="D1088" s="1">
        <v>1</v>
      </c>
      <c r="E1088" s="1" t="s">
        <v>88</v>
      </c>
      <c r="F1088" s="1">
        <v>0</v>
      </c>
      <c r="G1088" s="1" t="s">
        <v>111</v>
      </c>
      <c r="H1088" s="1">
        <v>0</v>
      </c>
      <c r="I1088" s="1">
        <v>0</v>
      </c>
      <c r="J1088" s="1"/>
      <c r="K1088" s="1">
        <v>1</v>
      </c>
      <c r="L1088" s="1" t="s">
        <v>69</v>
      </c>
      <c r="M1088" s="1"/>
      <c r="N1088" s="1"/>
      <c r="O1088" s="1"/>
      <c r="P1088" s="1"/>
      <c r="Q1088" s="1"/>
      <c r="R1088" s="1"/>
      <c r="S1088" s="1"/>
      <c r="T1088" s="1">
        <v>1</v>
      </c>
      <c r="U1088" s="1">
        <v>0</v>
      </c>
      <c r="V1088" s="1" t="s">
        <v>76</v>
      </c>
      <c r="W1088" s="1">
        <v>0</v>
      </c>
      <c r="X1088" s="1" t="s">
        <v>76</v>
      </c>
      <c r="Y1088" s="1">
        <v>1</v>
      </c>
      <c r="Z1088" s="1">
        <v>0</v>
      </c>
      <c r="AA1088" s="1">
        <v>309535.81</v>
      </c>
      <c r="AB1088" s="1">
        <v>0</v>
      </c>
      <c r="AC1088" s="1">
        <v>350</v>
      </c>
      <c r="AD1088" s="1">
        <v>248.26</v>
      </c>
      <c r="AE1088" s="1">
        <v>0</v>
      </c>
      <c r="AF1088" s="1">
        <v>4200</v>
      </c>
      <c r="AG1088" s="1">
        <v>6550</v>
      </c>
      <c r="AH1088" s="1">
        <v>5004</v>
      </c>
      <c r="AI1088" s="1">
        <v>5150</v>
      </c>
      <c r="AJ1088" s="1">
        <v>5500</v>
      </c>
      <c r="AK1088" s="1">
        <v>35</v>
      </c>
      <c r="AL1088" s="1">
        <v>118206.01</v>
      </c>
      <c r="AM1088" s="1">
        <v>18950</v>
      </c>
      <c r="AN1088" s="1">
        <v>250</v>
      </c>
      <c r="AO1088" s="1">
        <v>31755.15</v>
      </c>
      <c r="AP1088" s="1">
        <v>3070</v>
      </c>
      <c r="AQ1088" s="1">
        <v>0</v>
      </c>
      <c r="AR1088" s="1">
        <v>110267.39</v>
      </c>
      <c r="AS1088" s="1">
        <v>1302.1300000000001</v>
      </c>
      <c r="AT1088" s="1">
        <v>0</v>
      </c>
      <c r="AU1088" s="1">
        <v>252682.4</v>
      </c>
      <c r="AV1088" s="1">
        <v>9853.7000000000007</v>
      </c>
      <c r="AW1088" s="1">
        <v>48301.84</v>
      </c>
      <c r="AX1088" s="1"/>
    </row>
    <row r="1089" spans="1:50">
      <c r="A1089" s="1" t="s">
        <v>2140</v>
      </c>
      <c r="B1089" s="1"/>
      <c r="C1089" s="1" t="s">
        <v>2129</v>
      </c>
      <c r="D1089" s="1">
        <v>1</v>
      </c>
      <c r="E1089" s="1" t="s">
        <v>88</v>
      </c>
      <c r="F1089" s="1">
        <v>0</v>
      </c>
      <c r="G1089" s="1" t="s">
        <v>89</v>
      </c>
      <c r="H1089" s="1">
        <v>1</v>
      </c>
      <c r="I1089" s="1">
        <v>0</v>
      </c>
      <c r="J1089" s="1"/>
      <c r="K1089" s="1">
        <v>1</v>
      </c>
      <c r="L1089" s="1" t="s">
        <v>69</v>
      </c>
      <c r="M1089" s="1"/>
      <c r="N1089" s="1"/>
      <c r="O1089" s="1"/>
      <c r="P1089" s="1"/>
      <c r="Q1089" s="1"/>
      <c r="R1089" s="1"/>
      <c r="S1089" s="1"/>
      <c r="T1089" s="1">
        <v>0</v>
      </c>
      <c r="U1089" s="1">
        <v>0</v>
      </c>
      <c r="V1089" s="1" t="s">
        <v>76</v>
      </c>
      <c r="W1089" s="1">
        <v>0</v>
      </c>
      <c r="X1089" s="1" t="s">
        <v>76</v>
      </c>
      <c r="Y1089" s="1">
        <v>0</v>
      </c>
      <c r="Z1089" s="1">
        <v>0</v>
      </c>
      <c r="AA1089" s="1">
        <v>492106.97</v>
      </c>
      <c r="AB1089" s="1">
        <v>3000</v>
      </c>
      <c r="AC1089" s="1">
        <v>4750</v>
      </c>
      <c r="AD1089" s="1">
        <v>500</v>
      </c>
      <c r="AE1089" s="1">
        <v>0</v>
      </c>
      <c r="AF1089" s="1">
        <v>5400</v>
      </c>
      <c r="AG1089" s="1">
        <v>5150</v>
      </c>
      <c r="AH1089" s="1">
        <v>2500</v>
      </c>
      <c r="AI1089" s="1">
        <v>6800</v>
      </c>
      <c r="AJ1089" s="1">
        <v>7120</v>
      </c>
      <c r="AK1089" s="1">
        <v>0</v>
      </c>
      <c r="AL1089" s="1">
        <v>84404.86</v>
      </c>
      <c r="AM1089" s="1">
        <v>2200</v>
      </c>
      <c r="AN1089" s="1">
        <v>250</v>
      </c>
      <c r="AO1089" s="1">
        <v>7270</v>
      </c>
      <c r="AP1089" s="1">
        <v>400</v>
      </c>
      <c r="AQ1089" s="1">
        <v>0</v>
      </c>
      <c r="AR1089" s="1">
        <v>362362.11</v>
      </c>
      <c r="AS1089" s="1">
        <v>108692.54</v>
      </c>
      <c r="AT1089" s="1">
        <v>0</v>
      </c>
      <c r="AU1089" s="1">
        <v>472912.11</v>
      </c>
      <c r="AV1089" s="1">
        <v>8394.86</v>
      </c>
      <c r="AW1089" s="1">
        <v>119492.54</v>
      </c>
      <c r="AX1089" s="1"/>
    </row>
    <row r="1090" spans="1:50">
      <c r="A1090" s="1" t="s">
        <v>2141</v>
      </c>
      <c r="B1090" s="1"/>
      <c r="C1090" s="1" t="s">
        <v>2127</v>
      </c>
      <c r="D1090" s="1">
        <v>0</v>
      </c>
      <c r="E1090" s="1" t="s">
        <v>93</v>
      </c>
      <c r="F1090" s="1">
        <v>0</v>
      </c>
      <c r="G1090" s="1" t="s">
        <v>89</v>
      </c>
      <c r="H1090" s="1">
        <v>0</v>
      </c>
      <c r="I1090" s="1">
        <v>0</v>
      </c>
      <c r="J1090" s="1"/>
      <c r="K1090" s="1">
        <v>0</v>
      </c>
      <c r="L1090" s="1" t="s">
        <v>75</v>
      </c>
      <c r="M1090" s="1"/>
      <c r="N1090" s="1"/>
      <c r="O1090" s="1"/>
      <c r="P1090" s="1"/>
      <c r="Q1090" s="1"/>
      <c r="R1090" s="1"/>
      <c r="S1090" s="1"/>
      <c r="T1090" s="1">
        <v>1</v>
      </c>
      <c r="U1090" s="1">
        <v>1</v>
      </c>
      <c r="V1090" s="1" t="s">
        <v>2142</v>
      </c>
      <c r="W1090" s="1">
        <v>0</v>
      </c>
      <c r="X1090" s="1" t="s">
        <v>76</v>
      </c>
      <c r="Y1090" s="1">
        <v>0</v>
      </c>
      <c r="Z1090" s="1">
        <v>0</v>
      </c>
      <c r="AA1090" s="1">
        <v>950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950</v>
      </c>
      <c r="AS1090" s="1">
        <v>0</v>
      </c>
      <c r="AT1090" s="1">
        <v>0</v>
      </c>
      <c r="AU1090" s="1">
        <v>950</v>
      </c>
      <c r="AV1090" s="1">
        <v>0</v>
      </c>
      <c r="AW1090" s="1">
        <v>0</v>
      </c>
      <c r="AX1090" s="1"/>
    </row>
    <row r="1091" spans="1:50">
      <c r="A1091" s="1" t="s">
        <v>2143</v>
      </c>
      <c r="B1091" s="1"/>
      <c r="C1091" s="1" t="s">
        <v>2144</v>
      </c>
      <c r="D1091" s="1">
        <v>1</v>
      </c>
      <c r="E1091" s="1" t="s">
        <v>88</v>
      </c>
      <c r="F1091" s="1">
        <v>0</v>
      </c>
      <c r="G1091" s="1" t="s">
        <v>89</v>
      </c>
      <c r="H1091" s="1">
        <v>0</v>
      </c>
      <c r="I1091" s="1">
        <v>0</v>
      </c>
      <c r="J1091" s="1"/>
      <c r="K1091" s="1">
        <v>0</v>
      </c>
      <c r="L1091" s="1" t="s">
        <v>75</v>
      </c>
      <c r="M1091" s="1"/>
      <c r="N1091" s="1"/>
      <c r="O1091" s="1"/>
      <c r="P1091" s="1"/>
      <c r="Q1091" s="1"/>
      <c r="R1091" s="1"/>
      <c r="S1091" s="1"/>
      <c r="T1091" s="1">
        <v>0</v>
      </c>
      <c r="U1091" s="1">
        <v>0</v>
      </c>
      <c r="V1091" s="1" t="s">
        <v>76</v>
      </c>
      <c r="W1091" s="1">
        <v>0</v>
      </c>
      <c r="X1091" s="1" t="s">
        <v>76</v>
      </c>
      <c r="Y1091" s="1">
        <v>0</v>
      </c>
      <c r="Z1091" s="1">
        <v>0</v>
      </c>
      <c r="AA1091" s="1">
        <v>820440.88</v>
      </c>
      <c r="AB1091" s="1">
        <v>5000</v>
      </c>
      <c r="AC1091" s="1">
        <v>45650</v>
      </c>
      <c r="AD1091" s="1">
        <v>5500</v>
      </c>
      <c r="AE1091" s="1">
        <v>0</v>
      </c>
      <c r="AF1091" s="1">
        <v>147400</v>
      </c>
      <c r="AG1091" s="1">
        <v>66900</v>
      </c>
      <c r="AH1091" s="1">
        <v>17750</v>
      </c>
      <c r="AI1091" s="1">
        <v>93254.75</v>
      </c>
      <c r="AJ1091" s="1">
        <v>19100</v>
      </c>
      <c r="AK1091" s="1">
        <v>0</v>
      </c>
      <c r="AL1091" s="1">
        <v>54400</v>
      </c>
      <c r="AM1091" s="1">
        <v>0</v>
      </c>
      <c r="AN1091" s="1">
        <v>22700</v>
      </c>
      <c r="AO1091" s="1">
        <v>337336.13</v>
      </c>
      <c r="AP1091" s="1">
        <v>3200</v>
      </c>
      <c r="AQ1091" s="1">
        <v>0</v>
      </c>
      <c r="AR1091" s="1">
        <v>2250</v>
      </c>
      <c r="AS1091" s="1">
        <v>0</v>
      </c>
      <c r="AT1091" s="1">
        <v>0</v>
      </c>
      <c r="AU1091" s="1">
        <v>494304.75</v>
      </c>
      <c r="AV1091" s="1">
        <v>177950</v>
      </c>
      <c r="AW1091" s="1">
        <v>148186.13</v>
      </c>
      <c r="AX1091" s="1"/>
    </row>
    <row r="1092" spans="1:50">
      <c r="A1092" s="1" t="s">
        <v>2145</v>
      </c>
      <c r="B1092" s="1"/>
      <c r="C1092" s="1" t="s">
        <v>2133</v>
      </c>
      <c r="D1092" s="1">
        <v>0</v>
      </c>
      <c r="E1092" s="1" t="s">
        <v>93</v>
      </c>
      <c r="F1092" s="1"/>
      <c r="G1092" s="1" t="s">
        <v>53</v>
      </c>
      <c r="H1092" s="1">
        <v>0</v>
      </c>
      <c r="I1092" s="1">
        <v>0</v>
      </c>
      <c r="J1092" s="1"/>
      <c r="K1092" s="1">
        <v>1</v>
      </c>
      <c r="L1092" s="1" t="s">
        <v>69</v>
      </c>
      <c r="M1092" s="1"/>
      <c r="N1092" s="1"/>
      <c r="O1092" s="1"/>
      <c r="P1092" s="1"/>
      <c r="Q1092" s="1"/>
      <c r="R1092" s="1"/>
      <c r="S1092" s="1"/>
      <c r="T1092" s="1">
        <v>0</v>
      </c>
      <c r="U1092" s="1">
        <v>0</v>
      </c>
      <c r="V1092" s="1" t="s">
        <v>76</v>
      </c>
      <c r="W1092" s="1">
        <v>0</v>
      </c>
      <c r="X1092" s="1" t="s">
        <v>76</v>
      </c>
      <c r="Y1092" s="1">
        <v>0</v>
      </c>
      <c r="Z1092" s="1" t="s">
        <v>2134</v>
      </c>
      <c r="AA1092" s="1">
        <v>1143606.72</v>
      </c>
      <c r="AB1092" s="1">
        <v>200</v>
      </c>
      <c r="AC1092" s="1">
        <v>3600</v>
      </c>
      <c r="AD1092" s="1">
        <v>4000</v>
      </c>
      <c r="AE1092" s="1">
        <v>0</v>
      </c>
      <c r="AF1092" s="1">
        <v>14250</v>
      </c>
      <c r="AG1092" s="1">
        <v>10950</v>
      </c>
      <c r="AH1092" s="1">
        <v>28746.48</v>
      </c>
      <c r="AI1092" s="1">
        <v>20630</v>
      </c>
      <c r="AJ1092" s="1">
        <v>56190.68</v>
      </c>
      <c r="AK1092" s="1">
        <v>700</v>
      </c>
      <c r="AL1092" s="1">
        <v>734816.820000001</v>
      </c>
      <c r="AM1092" s="1">
        <v>69700</v>
      </c>
      <c r="AN1092" s="1">
        <v>0</v>
      </c>
      <c r="AO1092" s="1">
        <v>106189.05</v>
      </c>
      <c r="AP1092" s="1">
        <v>10150</v>
      </c>
      <c r="AQ1092" s="1">
        <v>0</v>
      </c>
      <c r="AR1092" s="1">
        <v>83483.69</v>
      </c>
      <c r="AS1092" s="1">
        <v>46845.52</v>
      </c>
      <c r="AT1092" s="1">
        <v>0</v>
      </c>
      <c r="AU1092" s="1">
        <v>925505.19</v>
      </c>
      <c r="AV1092" s="1">
        <v>123784.99</v>
      </c>
      <c r="AW1092" s="1">
        <v>141162.06</v>
      </c>
      <c r="AX1092" s="1"/>
    </row>
    <row r="1093" spans="1:50">
      <c r="A1093" s="1" t="s">
        <v>2146</v>
      </c>
      <c r="B1093" s="1"/>
      <c r="C1093" s="1" t="s">
        <v>2147</v>
      </c>
      <c r="D1093" s="1">
        <v>1</v>
      </c>
      <c r="E1093" s="1" t="s">
        <v>88</v>
      </c>
      <c r="F1093" s="1">
        <v>0</v>
      </c>
      <c r="G1093" s="1" t="s">
        <v>89</v>
      </c>
      <c r="H1093" s="1">
        <v>0</v>
      </c>
      <c r="I1093" s="1">
        <v>0</v>
      </c>
      <c r="J1093" s="1"/>
      <c r="K1093" s="1">
        <v>1</v>
      </c>
      <c r="L1093" s="1" t="s">
        <v>69</v>
      </c>
      <c r="M1093" s="1"/>
      <c r="N1093" s="1"/>
      <c r="O1093" s="1"/>
      <c r="P1093" s="1"/>
      <c r="Q1093" s="1"/>
      <c r="R1093" s="1"/>
      <c r="S1093" s="1"/>
      <c r="T1093" s="1">
        <v>0</v>
      </c>
      <c r="U1093" s="1">
        <v>0</v>
      </c>
      <c r="V1093" s="1" t="s">
        <v>76</v>
      </c>
      <c r="W1093" s="1">
        <v>0</v>
      </c>
      <c r="X1093" s="1" t="s">
        <v>76</v>
      </c>
      <c r="Y1093" s="1">
        <v>0</v>
      </c>
      <c r="Z1093" s="1">
        <v>0</v>
      </c>
      <c r="AA1093" s="1">
        <v>1407784.7</v>
      </c>
      <c r="AB1093" s="1">
        <v>0</v>
      </c>
      <c r="AC1093" s="1">
        <v>13500</v>
      </c>
      <c r="AD1093" s="1">
        <v>0</v>
      </c>
      <c r="AE1093" s="1">
        <v>0</v>
      </c>
      <c r="AF1093" s="1">
        <v>15500</v>
      </c>
      <c r="AG1093" s="1">
        <v>29000</v>
      </c>
      <c r="AH1093" s="1">
        <v>32599.99</v>
      </c>
      <c r="AI1093" s="1">
        <v>22474</v>
      </c>
      <c r="AJ1093" s="1">
        <v>35900</v>
      </c>
      <c r="AK1093" s="1">
        <v>500</v>
      </c>
      <c r="AL1093" s="1">
        <v>282587.01</v>
      </c>
      <c r="AM1093" s="1">
        <v>34000</v>
      </c>
      <c r="AN1093" s="1">
        <v>3350</v>
      </c>
      <c r="AO1093" s="1">
        <v>183320.7</v>
      </c>
      <c r="AP1093" s="1">
        <v>14165</v>
      </c>
      <c r="AQ1093" s="1">
        <v>0</v>
      </c>
      <c r="AR1093" s="1">
        <v>740888</v>
      </c>
      <c r="AS1093" s="1">
        <v>0</v>
      </c>
      <c r="AT1093" s="1">
        <v>0</v>
      </c>
      <c r="AU1093" s="1">
        <v>1226626.83</v>
      </c>
      <c r="AV1093" s="1">
        <v>67250</v>
      </c>
      <c r="AW1093" s="1">
        <v>113907.87</v>
      </c>
      <c r="AX1093" s="1"/>
    </row>
    <row r="1094" spans="1:50">
      <c r="A1094" s="1" t="s">
        <v>2148</v>
      </c>
      <c r="B1094" s="1"/>
      <c r="C1094" s="1" t="s">
        <v>2149</v>
      </c>
      <c r="D1094" s="1">
        <v>1</v>
      </c>
      <c r="E1094" s="1" t="s">
        <v>88</v>
      </c>
      <c r="F1094" s="1">
        <v>0</v>
      </c>
      <c r="G1094" s="1" t="s">
        <v>89</v>
      </c>
      <c r="H1094" s="1">
        <v>1</v>
      </c>
      <c r="I1094" s="1">
        <v>0</v>
      </c>
      <c r="J1094" s="1"/>
      <c r="K1094" s="1">
        <v>1</v>
      </c>
      <c r="L1094" s="1" t="s">
        <v>69</v>
      </c>
      <c r="M1094" s="1"/>
      <c r="N1094" s="1"/>
      <c r="O1094" s="1"/>
      <c r="P1094" s="1"/>
      <c r="Q1094" s="1"/>
      <c r="R1094" s="1"/>
      <c r="S1094" s="1"/>
      <c r="T1094" s="1">
        <v>1</v>
      </c>
      <c r="U1094" s="1">
        <v>1</v>
      </c>
      <c r="V1094" s="1" t="s">
        <v>101</v>
      </c>
      <c r="W1094" s="1">
        <v>0</v>
      </c>
      <c r="X1094" s="1" t="s">
        <v>76</v>
      </c>
      <c r="Y1094" s="1">
        <v>1</v>
      </c>
      <c r="Z1094" s="1">
        <v>0</v>
      </c>
      <c r="AA1094" s="1">
        <v>366135.56</v>
      </c>
      <c r="AB1094" s="1">
        <v>0</v>
      </c>
      <c r="AC1094" s="1">
        <v>1000</v>
      </c>
      <c r="AD1094" s="1">
        <v>0</v>
      </c>
      <c r="AE1094" s="1">
        <v>0</v>
      </c>
      <c r="AF1094" s="1">
        <v>5500</v>
      </c>
      <c r="AG1094" s="1">
        <v>9250</v>
      </c>
      <c r="AH1094" s="1">
        <v>19350</v>
      </c>
      <c r="AI1094" s="1">
        <v>4450</v>
      </c>
      <c r="AJ1094" s="1">
        <v>5742.88</v>
      </c>
      <c r="AK1094" s="1">
        <v>500</v>
      </c>
      <c r="AL1094" s="1">
        <v>141283.23000000001</v>
      </c>
      <c r="AM1094" s="1">
        <v>18500</v>
      </c>
      <c r="AN1094" s="1">
        <v>2100</v>
      </c>
      <c r="AO1094" s="1">
        <v>85279.45</v>
      </c>
      <c r="AP1094" s="1">
        <v>6680</v>
      </c>
      <c r="AQ1094" s="1">
        <v>0</v>
      </c>
      <c r="AR1094" s="1">
        <v>66500</v>
      </c>
      <c r="AS1094" s="1">
        <v>572.75</v>
      </c>
      <c r="AT1094" s="1">
        <v>0</v>
      </c>
      <c r="AU1094" s="1">
        <v>263002.88</v>
      </c>
      <c r="AV1094" s="1">
        <v>27000</v>
      </c>
      <c r="AW1094" s="1">
        <v>76705.429999999993</v>
      </c>
      <c r="AX1094" s="1"/>
    </row>
    <row r="1095" spans="1:50">
      <c r="A1095" s="1" t="s">
        <v>2150</v>
      </c>
      <c r="B1095" s="1"/>
      <c r="C1095" s="1" t="s">
        <v>2151</v>
      </c>
      <c r="D1095" s="1">
        <v>0</v>
      </c>
      <c r="E1095" s="1" t="s">
        <v>93</v>
      </c>
      <c r="F1095" s="1">
        <v>0</v>
      </c>
      <c r="G1095" s="1" t="s">
        <v>89</v>
      </c>
      <c r="H1095" s="1">
        <v>1</v>
      </c>
      <c r="I1095" s="1">
        <v>0</v>
      </c>
      <c r="J1095" s="1"/>
      <c r="K1095" s="1">
        <v>0</v>
      </c>
      <c r="L1095" s="1" t="s">
        <v>75</v>
      </c>
      <c r="M1095" s="1"/>
      <c r="N1095" s="1"/>
      <c r="O1095" s="1"/>
      <c r="P1095" s="1"/>
      <c r="Q1095" s="1"/>
      <c r="R1095" s="1"/>
      <c r="S1095" s="1"/>
      <c r="T1095" s="1">
        <v>0</v>
      </c>
      <c r="U1095" s="1">
        <v>0</v>
      </c>
      <c r="V1095" s="1" t="s">
        <v>76</v>
      </c>
      <c r="W1095" s="1">
        <v>0</v>
      </c>
      <c r="X1095" s="1" t="s">
        <v>76</v>
      </c>
      <c r="Y1095" s="1">
        <v>0</v>
      </c>
      <c r="Z1095" s="1">
        <v>0</v>
      </c>
      <c r="AA1095" s="1">
        <v>539205.77</v>
      </c>
      <c r="AB1095" s="1">
        <v>2500</v>
      </c>
      <c r="AC1095" s="1">
        <v>13250</v>
      </c>
      <c r="AD1095" s="1">
        <v>0</v>
      </c>
      <c r="AE1095" s="1">
        <v>0</v>
      </c>
      <c r="AF1095" s="1">
        <v>49500</v>
      </c>
      <c r="AG1095" s="1">
        <v>43050</v>
      </c>
      <c r="AH1095" s="1">
        <v>8000</v>
      </c>
      <c r="AI1095" s="1">
        <v>36560</v>
      </c>
      <c r="AJ1095" s="1">
        <v>13400</v>
      </c>
      <c r="AK1095" s="1">
        <v>0</v>
      </c>
      <c r="AL1095" s="1">
        <v>78072.19</v>
      </c>
      <c r="AM1095" s="1">
        <v>0</v>
      </c>
      <c r="AN1095" s="1">
        <v>8500</v>
      </c>
      <c r="AO1095" s="1">
        <v>233753.65</v>
      </c>
      <c r="AP1095" s="1">
        <v>5210</v>
      </c>
      <c r="AQ1095" s="1">
        <v>0</v>
      </c>
      <c r="AR1095" s="1">
        <v>47409.93</v>
      </c>
      <c r="AS1095" s="1">
        <v>1347.71</v>
      </c>
      <c r="AT1095" s="1">
        <v>0</v>
      </c>
      <c r="AU1095" s="1">
        <v>369734.93</v>
      </c>
      <c r="AV1095" s="1">
        <v>59900</v>
      </c>
      <c r="AW1095" s="1">
        <v>110918.55</v>
      </c>
      <c r="AX1095" s="1"/>
    </row>
    <row r="1096" spans="1:50">
      <c r="A1096" s="1" t="s">
        <v>2152</v>
      </c>
      <c r="B1096" s="1"/>
      <c r="C1096" s="1" t="s">
        <v>2153</v>
      </c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 t="s">
        <v>54</v>
      </c>
      <c r="U1096" s="1" t="s">
        <v>54</v>
      </c>
      <c r="V1096" s="1" t="s">
        <v>54</v>
      </c>
      <c r="W1096" s="1" t="s">
        <v>54</v>
      </c>
      <c r="X1096" s="1" t="s">
        <v>54</v>
      </c>
      <c r="Y1096" s="1" t="s">
        <v>54</v>
      </c>
      <c r="Z1096" s="1" t="s">
        <v>54</v>
      </c>
      <c r="AA1096" s="1" t="s">
        <v>54</v>
      </c>
      <c r="AB1096" s="1" t="s">
        <v>54</v>
      </c>
      <c r="AC1096" s="1" t="s">
        <v>54</v>
      </c>
      <c r="AD1096" s="1" t="s">
        <v>54</v>
      </c>
      <c r="AE1096" s="1" t="s">
        <v>54</v>
      </c>
      <c r="AF1096" s="1" t="s">
        <v>54</v>
      </c>
      <c r="AG1096" s="1" t="s">
        <v>54</v>
      </c>
      <c r="AH1096" s="1" t="s">
        <v>54</v>
      </c>
      <c r="AI1096" s="1" t="s">
        <v>54</v>
      </c>
      <c r="AJ1096" s="1" t="s">
        <v>54</v>
      </c>
      <c r="AK1096" s="1" t="s">
        <v>54</v>
      </c>
      <c r="AL1096" s="1" t="s">
        <v>54</v>
      </c>
      <c r="AM1096" s="1" t="s">
        <v>54</v>
      </c>
      <c r="AN1096" s="1" t="s">
        <v>54</v>
      </c>
      <c r="AO1096" s="1" t="s">
        <v>54</v>
      </c>
      <c r="AP1096" s="1" t="s">
        <v>54</v>
      </c>
      <c r="AQ1096" s="1" t="s">
        <v>54</v>
      </c>
      <c r="AR1096" s="1" t="s">
        <v>54</v>
      </c>
      <c r="AS1096" s="1" t="s">
        <v>54</v>
      </c>
      <c r="AT1096" s="1" t="s">
        <v>54</v>
      </c>
      <c r="AU1096" s="1" t="s">
        <v>54</v>
      </c>
      <c r="AV1096" s="1" t="s">
        <v>54</v>
      </c>
      <c r="AW1096" s="1" t="s">
        <v>54</v>
      </c>
      <c r="AX1096" s="1"/>
    </row>
    <row r="1097" spans="1:50">
      <c r="A1097" s="1" t="s">
        <v>2154</v>
      </c>
      <c r="B1097" s="1"/>
      <c r="C1097" s="1" t="s">
        <v>2155</v>
      </c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 t="s">
        <v>54</v>
      </c>
      <c r="U1097" s="1" t="s">
        <v>54</v>
      </c>
      <c r="V1097" s="1" t="s">
        <v>54</v>
      </c>
      <c r="W1097" s="1" t="s">
        <v>54</v>
      </c>
      <c r="X1097" s="1" t="s">
        <v>54</v>
      </c>
      <c r="Y1097" s="1" t="s">
        <v>54</v>
      </c>
      <c r="Z1097" s="1" t="s">
        <v>54</v>
      </c>
      <c r="AA1097" s="1" t="s">
        <v>54</v>
      </c>
      <c r="AB1097" s="1" t="s">
        <v>54</v>
      </c>
      <c r="AC1097" s="1" t="s">
        <v>54</v>
      </c>
      <c r="AD1097" s="1" t="s">
        <v>54</v>
      </c>
      <c r="AE1097" s="1" t="s">
        <v>54</v>
      </c>
      <c r="AF1097" s="1" t="s">
        <v>54</v>
      </c>
      <c r="AG1097" s="1" t="s">
        <v>54</v>
      </c>
      <c r="AH1097" s="1" t="s">
        <v>54</v>
      </c>
      <c r="AI1097" s="1" t="s">
        <v>54</v>
      </c>
      <c r="AJ1097" s="1" t="s">
        <v>54</v>
      </c>
      <c r="AK1097" s="1" t="s">
        <v>54</v>
      </c>
      <c r="AL1097" s="1" t="s">
        <v>54</v>
      </c>
      <c r="AM1097" s="1" t="s">
        <v>54</v>
      </c>
      <c r="AN1097" s="1" t="s">
        <v>54</v>
      </c>
      <c r="AO1097" s="1" t="s">
        <v>54</v>
      </c>
      <c r="AP1097" s="1" t="s">
        <v>54</v>
      </c>
      <c r="AQ1097" s="1" t="s">
        <v>54</v>
      </c>
      <c r="AR1097" s="1" t="s">
        <v>54</v>
      </c>
      <c r="AS1097" s="1" t="s">
        <v>54</v>
      </c>
      <c r="AT1097" s="1" t="s">
        <v>54</v>
      </c>
      <c r="AU1097" s="1" t="s">
        <v>54</v>
      </c>
      <c r="AV1097" s="1" t="s">
        <v>54</v>
      </c>
      <c r="AW1097" s="1" t="s">
        <v>54</v>
      </c>
      <c r="AX1097" s="1"/>
    </row>
    <row r="1098" spans="1:50">
      <c r="A1098" s="1" t="s">
        <v>2156</v>
      </c>
      <c r="B1098" s="1"/>
      <c r="C1098" s="1" t="s">
        <v>2157</v>
      </c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 t="s">
        <v>54</v>
      </c>
      <c r="U1098" s="1" t="s">
        <v>54</v>
      </c>
      <c r="V1098" s="1" t="s">
        <v>54</v>
      </c>
      <c r="W1098" s="1" t="s">
        <v>54</v>
      </c>
      <c r="X1098" s="1" t="s">
        <v>54</v>
      </c>
      <c r="Y1098" s="1" t="s">
        <v>54</v>
      </c>
      <c r="Z1098" s="1" t="s">
        <v>54</v>
      </c>
      <c r="AA1098" s="1" t="s">
        <v>54</v>
      </c>
      <c r="AB1098" s="1" t="s">
        <v>54</v>
      </c>
      <c r="AC1098" s="1" t="s">
        <v>54</v>
      </c>
      <c r="AD1098" s="1" t="s">
        <v>54</v>
      </c>
      <c r="AE1098" s="1" t="s">
        <v>54</v>
      </c>
      <c r="AF1098" s="1" t="s">
        <v>54</v>
      </c>
      <c r="AG1098" s="1" t="s">
        <v>54</v>
      </c>
      <c r="AH1098" s="1" t="s">
        <v>54</v>
      </c>
      <c r="AI1098" s="1" t="s">
        <v>54</v>
      </c>
      <c r="AJ1098" s="1" t="s">
        <v>54</v>
      </c>
      <c r="AK1098" s="1" t="s">
        <v>54</v>
      </c>
      <c r="AL1098" s="1" t="s">
        <v>54</v>
      </c>
      <c r="AM1098" s="1" t="s">
        <v>54</v>
      </c>
      <c r="AN1098" s="1" t="s">
        <v>54</v>
      </c>
      <c r="AO1098" s="1" t="s">
        <v>54</v>
      </c>
      <c r="AP1098" s="1" t="s">
        <v>54</v>
      </c>
      <c r="AQ1098" s="1" t="s">
        <v>54</v>
      </c>
      <c r="AR1098" s="1" t="s">
        <v>54</v>
      </c>
      <c r="AS1098" s="1" t="s">
        <v>54</v>
      </c>
      <c r="AT1098" s="1" t="s">
        <v>54</v>
      </c>
      <c r="AU1098" s="1" t="s">
        <v>54</v>
      </c>
      <c r="AV1098" s="1" t="s">
        <v>54</v>
      </c>
      <c r="AW1098" s="1" t="s">
        <v>54</v>
      </c>
      <c r="AX1098" s="1"/>
    </row>
    <row r="1099" spans="1:50">
      <c r="A1099" s="1" t="s">
        <v>2158</v>
      </c>
      <c r="B1099" s="1"/>
      <c r="C1099" s="1" t="s">
        <v>2159</v>
      </c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 t="s">
        <v>54</v>
      </c>
      <c r="U1099" s="1" t="s">
        <v>54</v>
      </c>
      <c r="V1099" s="1" t="s">
        <v>54</v>
      </c>
      <c r="W1099" s="1" t="s">
        <v>54</v>
      </c>
      <c r="X1099" s="1" t="s">
        <v>54</v>
      </c>
      <c r="Y1099" s="1" t="s">
        <v>54</v>
      </c>
      <c r="Z1099" s="1" t="s">
        <v>54</v>
      </c>
      <c r="AA1099" s="1" t="s">
        <v>54</v>
      </c>
      <c r="AB1099" s="1" t="s">
        <v>54</v>
      </c>
      <c r="AC1099" s="1" t="s">
        <v>54</v>
      </c>
      <c r="AD1099" s="1" t="s">
        <v>54</v>
      </c>
      <c r="AE1099" s="1" t="s">
        <v>54</v>
      </c>
      <c r="AF1099" s="1" t="s">
        <v>54</v>
      </c>
      <c r="AG1099" s="1" t="s">
        <v>54</v>
      </c>
      <c r="AH1099" s="1" t="s">
        <v>54</v>
      </c>
      <c r="AI1099" s="1" t="s">
        <v>54</v>
      </c>
      <c r="AJ1099" s="1" t="s">
        <v>54</v>
      </c>
      <c r="AK1099" s="1" t="s">
        <v>54</v>
      </c>
      <c r="AL1099" s="1" t="s">
        <v>54</v>
      </c>
      <c r="AM1099" s="1" t="s">
        <v>54</v>
      </c>
      <c r="AN1099" s="1" t="s">
        <v>54</v>
      </c>
      <c r="AO1099" s="1" t="s">
        <v>54</v>
      </c>
      <c r="AP1099" s="1" t="s">
        <v>54</v>
      </c>
      <c r="AQ1099" s="1" t="s">
        <v>54</v>
      </c>
      <c r="AR1099" s="1" t="s">
        <v>54</v>
      </c>
      <c r="AS1099" s="1" t="s">
        <v>54</v>
      </c>
      <c r="AT1099" s="1" t="s">
        <v>54</v>
      </c>
      <c r="AU1099" s="1" t="s">
        <v>54</v>
      </c>
      <c r="AV1099" s="1" t="s">
        <v>54</v>
      </c>
      <c r="AW1099" s="1" t="s">
        <v>54</v>
      </c>
      <c r="AX1099" s="1"/>
    </row>
    <row r="1100" spans="1:50">
      <c r="A1100" s="1" t="s">
        <v>2160</v>
      </c>
      <c r="B1100" s="1"/>
      <c r="C1100" s="1" t="s">
        <v>2161</v>
      </c>
      <c r="D1100" s="1">
        <v>1</v>
      </c>
      <c r="E1100" s="1" t="s">
        <v>52</v>
      </c>
      <c r="F1100" s="1">
        <v>1</v>
      </c>
      <c r="G1100" s="1" t="s">
        <v>53</v>
      </c>
      <c r="H1100" s="1">
        <v>0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 t="s">
        <v>54</v>
      </c>
      <c r="U1100" s="1" t="s">
        <v>54</v>
      </c>
      <c r="V1100" s="1" t="s">
        <v>54</v>
      </c>
      <c r="W1100" s="1" t="s">
        <v>54</v>
      </c>
      <c r="X1100" s="1" t="s">
        <v>54</v>
      </c>
      <c r="Y1100" s="1" t="s">
        <v>54</v>
      </c>
      <c r="Z1100" s="1" t="s">
        <v>54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/>
      <c r="AX1100" s="1"/>
    </row>
    <row r="1101" spans="1:50">
      <c r="A1101" s="1" t="s">
        <v>2162</v>
      </c>
      <c r="B1101" s="1"/>
      <c r="C1101" s="1" t="s">
        <v>2163</v>
      </c>
      <c r="D1101" s="1">
        <v>1</v>
      </c>
      <c r="E1101" s="1" t="s">
        <v>52</v>
      </c>
      <c r="F1101" s="1">
        <v>1</v>
      </c>
      <c r="G1101" s="1" t="s">
        <v>53</v>
      </c>
      <c r="H1101" s="1">
        <v>1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 t="s">
        <v>54</v>
      </c>
      <c r="U1101" s="1" t="s">
        <v>54</v>
      </c>
      <c r="V1101" s="1" t="s">
        <v>54</v>
      </c>
      <c r="W1101" s="1" t="s">
        <v>54</v>
      </c>
      <c r="X1101" s="1" t="s">
        <v>54</v>
      </c>
      <c r="Y1101" s="1" t="s">
        <v>54</v>
      </c>
      <c r="Z1101" s="1" t="s">
        <v>54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/>
      <c r="AX1101" s="1"/>
    </row>
    <row r="1102" spans="1:50">
      <c r="A1102" s="1" t="s">
        <v>2164</v>
      </c>
      <c r="B1102" s="1"/>
      <c r="C1102" s="1" t="s">
        <v>2165</v>
      </c>
      <c r="D1102" s="1">
        <v>1</v>
      </c>
      <c r="E1102" s="1" t="s">
        <v>52</v>
      </c>
      <c r="F1102" s="1">
        <v>1</v>
      </c>
      <c r="G1102" s="1" t="s">
        <v>53</v>
      </c>
      <c r="H1102" s="1">
        <v>0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 t="s">
        <v>54</v>
      </c>
      <c r="U1102" s="1" t="s">
        <v>54</v>
      </c>
      <c r="V1102" s="1" t="s">
        <v>54</v>
      </c>
      <c r="W1102" s="1" t="s">
        <v>54</v>
      </c>
      <c r="X1102" s="1" t="s">
        <v>54</v>
      </c>
      <c r="Y1102" s="1" t="s">
        <v>54</v>
      </c>
      <c r="Z1102" s="1" t="s">
        <v>54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0</v>
      </c>
      <c r="AW1102" s="1"/>
      <c r="AX1102" s="1"/>
    </row>
    <row r="1103" spans="1:50">
      <c r="A1103" s="1" t="s">
        <v>2166</v>
      </c>
      <c r="B1103" s="1"/>
      <c r="C1103" s="1" t="s">
        <v>2167</v>
      </c>
      <c r="D1103" s="1">
        <v>1</v>
      </c>
      <c r="E1103" s="1" t="s">
        <v>52</v>
      </c>
      <c r="F1103" s="1">
        <v>1</v>
      </c>
      <c r="G1103" s="1" t="s">
        <v>53</v>
      </c>
      <c r="H1103" s="1">
        <v>0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 t="s">
        <v>54</v>
      </c>
      <c r="U1103" s="1" t="s">
        <v>54</v>
      </c>
      <c r="V1103" s="1" t="s">
        <v>54</v>
      </c>
      <c r="W1103" s="1" t="s">
        <v>54</v>
      </c>
      <c r="X1103" s="1" t="s">
        <v>54</v>
      </c>
      <c r="Y1103" s="1" t="s">
        <v>54</v>
      </c>
      <c r="Z1103" s="1" t="s">
        <v>54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v>0</v>
      </c>
      <c r="AU1103" s="1">
        <v>0</v>
      </c>
      <c r="AV1103" s="1">
        <v>0</v>
      </c>
      <c r="AW1103" s="1"/>
      <c r="AX1103" s="1"/>
    </row>
    <row r="1104" spans="1:50">
      <c r="A1104" s="1" t="s">
        <v>2168</v>
      </c>
      <c r="B1104" s="1"/>
      <c r="C1104" s="1" t="s">
        <v>2157</v>
      </c>
      <c r="D1104" s="1">
        <v>1</v>
      </c>
      <c r="E1104" s="1" t="s">
        <v>52</v>
      </c>
      <c r="F1104" s="1">
        <v>1</v>
      </c>
      <c r="G1104" s="1" t="s">
        <v>53</v>
      </c>
      <c r="H1104" s="1">
        <v>0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 t="s">
        <v>54</v>
      </c>
      <c r="U1104" s="1" t="s">
        <v>54</v>
      </c>
      <c r="V1104" s="1" t="s">
        <v>54</v>
      </c>
      <c r="W1104" s="1" t="s">
        <v>54</v>
      </c>
      <c r="X1104" s="1" t="s">
        <v>54</v>
      </c>
      <c r="Y1104" s="1" t="s">
        <v>54</v>
      </c>
      <c r="Z1104" s="1" t="s">
        <v>54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0</v>
      </c>
      <c r="AW1104" s="1"/>
      <c r="AX1104" s="1"/>
    </row>
    <row r="1105" spans="1:50">
      <c r="A1105" s="1" t="s">
        <v>2169</v>
      </c>
      <c r="B1105" s="1"/>
      <c r="C1105" s="1" t="s">
        <v>2161</v>
      </c>
      <c r="D1105" s="1">
        <v>1</v>
      </c>
      <c r="E1105" s="1" t="s">
        <v>52</v>
      </c>
      <c r="F1105" s="1">
        <v>1</v>
      </c>
      <c r="G1105" s="1" t="s">
        <v>53</v>
      </c>
      <c r="H1105" s="1">
        <v>0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 t="s">
        <v>54</v>
      </c>
      <c r="U1105" s="1" t="s">
        <v>54</v>
      </c>
      <c r="V1105" s="1" t="s">
        <v>54</v>
      </c>
      <c r="W1105" s="1" t="s">
        <v>54</v>
      </c>
      <c r="X1105" s="1" t="s">
        <v>54</v>
      </c>
      <c r="Y1105" s="1" t="s">
        <v>54</v>
      </c>
      <c r="Z1105" s="1" t="s">
        <v>54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>
        <v>0</v>
      </c>
      <c r="AV1105" s="1">
        <v>0</v>
      </c>
      <c r="AW1105" s="1"/>
      <c r="AX110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Nelson</dc:creator>
  <cp:lastModifiedBy>Michael Nelson</cp:lastModifiedBy>
  <dcterms:created xsi:type="dcterms:W3CDTF">2010-07-01T12:45:57Z</dcterms:created>
  <dcterms:modified xsi:type="dcterms:W3CDTF">2010-07-01T12:46:20Z</dcterms:modified>
</cp:coreProperties>
</file>